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drawings/vmlDrawing4.vml" ContentType="application/vnd.openxmlformats-officedocument.vmlDrawing"/>
  <Override PartName="/xl/styles.xml" ContentType="application/vnd.openxmlformats-officedocument.spreadsheetml.styles+xml"/>
  <Override PartName="/xl/comments2.xml" ContentType="application/vnd.openxmlformats-officedocument.spreadsheetml.comment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Override PartName="/xl/theme/theme1.xml" ContentType="application/vnd.openxmlformats-officedocument.theme+xml"/>
  <Override PartName="/xl/comments3.xml" ContentType="application/vnd.openxmlformats-officedocument.spreadsheetml.comments+xml"/>
  <Override PartName="/xl/sharedStrings.xml" ContentType="application/vnd.openxmlformats-officedocument.spreadsheetml.sharedStrings+xml"/>
  <Override PartName="/xl/comments9.xml" ContentType="application/vnd.openxmlformats-officedocument.spreadsheetml.comments+xml"/>
  <Override PartName="/xl/comments10.xml" ContentType="application/vnd.openxmlformats-officedocument.spreadsheetml.comment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dentificação" sheetId="1" state="visible" r:id="rId3"/>
    <sheet name="Produtividade_equipe_limpeza" sheetId="2" state="visible" r:id="rId4"/>
    <sheet name="Postos_de_Trabalho" sheetId="3" state="visible" r:id="rId5"/>
    <sheet name="Planilha_Auxiliar_1_-_Uniforme_" sheetId="4" state="visible" r:id="rId6"/>
    <sheet name="Planilha_Auxiliar_2_–_Insumos" sheetId="5" state="visible" r:id="rId7"/>
    <sheet name="Planilha_Aux_3__Mat_SemiPerman" sheetId="6" state="visible" r:id="rId8"/>
    <sheet name="Planilha_Aux_4_-_Mat_Perman" sheetId="7" state="visible" r:id="rId9"/>
    <sheet name="Planilha_Auxiliar_5_-_EPI'S" sheetId="8" state="visible" r:id="rId10"/>
    <sheet name="Planilha_Auxiliar_6_-_COMPLEMEN" sheetId="9" state="visible" r:id="rId11"/>
    <sheet name="Planilha_Auxiliar_7-_Hora_extra" sheetId="10" state="visible" r:id="rId12"/>
    <sheet name="Preço_unitário_por_m²" sheetId="11" state="visible" r:id="rId13"/>
    <sheet name="Valor_Global_dos_servicos" sheetId="12" state="visible" r:id="rId14"/>
    <sheet name="Conta_Vinculada" sheetId="13" state="visible" r:id="rId15"/>
  </sheets>
  <definedNames>
    <definedName function="false" hidden="false" localSheetId="0" name="_xlnm.Print_Area" vbProcedure="false">Identificação!$A$1:$F$24</definedName>
    <definedName function="false" hidden="false" localSheetId="5" name="_xlnm.Print_Area" vbProcedure="false">Planilha_Aux_3__Mat_SemiPerman!$A$1:$D$39</definedName>
    <definedName function="false" hidden="false" localSheetId="7" name="_xlnm.Print_Area" vbProcedure="false">'Planilha_Auxiliar_5_-_EPI''S'!$A$1:$E$16</definedName>
    <definedName function="false" hidden="false" localSheetId="10" name="_xlnm.Print_Area" vbProcedure="false">Preço_unitário_por_m²!$A$1:$E$17</definedName>
    <definedName function="false" hidden="false" localSheetId="1" name="_xlnm.Print_Area" vbProcedure="false">Produtividade_equipe_limpeza!$A$1:$L$89</definedName>
    <definedName function="false" hidden="false" localSheetId="11" name="_xlnm.Print_Area" vbProcedure="false">Valor_Global_dos_servicos!$A$1:$E$24</definedName>
    <definedName function="false" hidden="false" name="Excel_BuiltIn_Print_Area_3" vbProcedure="false">"""""""NA()"""""""</definedName>
    <definedName function="false" hidden="false" localSheetId="0" name="Excel_BuiltIn_Print_Area" vbProcedure="false">Identificação!$A$1:$F$16</definedName>
    <definedName function="false" hidden="false" localSheetId="2" name="Excel_BuiltIn_Print_Area" vbProcedure="false">"NA()"</definedName>
    <definedName function="false" hidden="false" localSheetId="4" name="_xlnm.Print_Area" vbProcedure="false">"NA()"</definedName>
    <definedName function="false" hidden="false" localSheetId="5" name="Excel_BuiltIn_Print_Area" vbProcedure="false">"""""""NA()"""""""</definedName>
    <definedName function="false" hidden="false" localSheetId="6" name="_xlnm.Print_Area" vbProcedure="false">"NA()"</definedName>
    <definedName function="false" hidden="false" localSheetId="8" name="_xlnm.Print_Area" vbProcedure="false">"NA()"</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Autor desconhecido</author>
  </authors>
  <commentList>
    <comment ref="C44" authorId="0">
      <text>
        <r>
          <rPr>
            <sz val="10"/>
            <rFont val="Arial"/>
            <family val="2"/>
          </rPr>
          <t xml:space="preserve">Conforme ratificado pelo demandante em chat teams 06/02/2026. Ver anexo "Definições Demandante sobre quantitativos de cadeiras e mobiliários", considerando Serpro e Cessionários.</t>
        </r>
      </text>
    </comment>
    <comment ref="C45" authorId="0">
      <text>
        <r>
          <rPr>
            <sz val="10"/>
            <rFont val="Arial"/>
            <family val="2"/>
          </rPr>
          <t xml:space="preserve">Conforme ratificado pelo demandante em chat teams 06/02/2026. Ver anexo "Definições Demandante sobre quantitativos de cadeiras e mobiliários", considerando Serpro e Cessionários.</t>
        </r>
      </text>
    </comment>
    <comment ref="C57" authorId="0">
      <text>
        <r>
          <rPr>
            <sz val="10"/>
            <rFont val="Arial"/>
            <family val="2"/>
          </rPr>
          <t xml:space="preserve">Denis Fabricio de Mattos Cardoso:
Considerados 54 empregados Serpro do Quadro Interno, Ativo e 100% presencial (Fonte: Data discovery - Painel InfoPessoas ref 12/2025) + Cessionários</t>
        </r>
      </text>
    </comment>
    <comment ref="J67" authorId="0">
      <text>
        <r>
          <rPr>
            <sz val="10"/>
            <rFont val="Arial"/>
            <family val="2"/>
          </rPr>
          <t xml:space="preserve">Denis Fabricio de Mattos Cardoso:
Inclui a área de farmácia viva (50m²) e Jardineira Interna (35m²)
</t>
        </r>
      </text>
    </comment>
  </commentList>
</comments>
</file>

<file path=xl/comments3.xml><?xml version="1.0" encoding="utf-8"?>
<comments xmlns="http://schemas.openxmlformats.org/spreadsheetml/2006/main" xmlns:xdr="http://schemas.openxmlformats.org/drawingml/2006/spreadsheetDrawing">
  <authors>
    <author>Autor desconhecido</author>
  </authors>
  <commentList>
    <comment ref="B23" authorId="0">
      <text>
        <r>
          <rPr>
            <sz val="10"/>
            <rFont val="Arial"/>
            <family val="2"/>
          </rPr>
          <t xml:space="preserve">* Outros itens da composição da remuneração não previstos anteriormente. Exemplo: adicional de risco de vida.
</t>
        </r>
        <r>
          <rPr>
            <sz val="10"/>
            <rFont val="Arial"/>
            <family val="0"/>
            <charset val="1"/>
          </rPr>
          <t xml:space="preserve">
</t>
        </r>
      </text>
    </comment>
    <comment ref="B55" authorId="0">
      <text>
        <r>
          <rPr>
            <sz val="10"/>
            <rFont val="Arial"/>
            <family val="2"/>
          </rPr>
          <t xml:space="preserve"> </t>
        </r>
        <r>
          <rPr>
            <sz val="7"/>
            <color rgb="FF3C3C3C"/>
            <rFont val="Arial"/>
            <family val="2"/>
            <charset val="1"/>
          </rPr>
          <t xml:space="preserve">* Outros itens dos benefícios mensais e diários não previstos anteriormente, normalmente, estabelecidos nos Acordos ou Convenções Coletivas. Exemplo: Auxílio ao filho excepcional, entre outros.</t>
        </r>
        <r>
          <rPr>
            <sz val="11"/>
            <color rgb="FF000000"/>
            <rFont val="Arial"/>
            <family val="2"/>
            <charset val="1"/>
          </rPr>
          <t xml:space="preserve">                                                                                           </t>
        </r>
      </text>
    </comment>
    <comment ref="B86" authorId="0">
      <text>
        <r>
          <rPr>
            <sz val="10"/>
            <rFont val="Arial"/>
            <family val="2"/>
          </rPr>
          <t xml:space="preserve">* custos relacionados às ausências não previstas nos itens anteriores. Geralmente essas ausências estão previstas em acordos, convenções ou sentenças normativas em dissídios coletivos.
</t>
        </r>
        <r>
          <rPr>
            <sz val="10"/>
            <rFont val="Arial"/>
            <family val="0"/>
            <charset val="1"/>
          </rPr>
          <t xml:space="preserve">
</t>
        </r>
      </text>
    </comment>
    <comment ref="E104" authorId="0">
      <text>
        <r>
          <rPr>
            <sz val="10"/>
            <rFont val="Arial"/>
            <family val="2"/>
          </rPr>
          <t xml:space="preserve">* São os gastos da contratada com sua estrutura administrativa, organizacional e gerenciamento de seus contratos. Observação (1) - No cálculo dos valores limites para os serviços de vigilância e limpeza foram estabelecidos os percentuais de 6% e 3% respectivamente.
</t>
        </r>
        <r>
          <rPr>
            <sz val="10"/>
            <rFont val="Arial"/>
            <family val="0"/>
            <charset val="1"/>
          </rPr>
          <t xml:space="preserve">
</t>
        </r>
      </text>
    </comment>
    <comment ref="E105" authorId="0">
      <text>
        <r>
          <rPr>
            <sz val="10"/>
            <rFont val="Arial"/>
            <family val="2"/>
          </rPr>
          <t xml:space="preserve">* é o ganho decorrente da exploração da atividade econômica, calculado mediante incidência percentual sobre a remuneração, benefícios mensais e diários, insumos diversos, encargos sociais e trabalhistas e custos indiretos. Observação – No cálculo dos valores limites dos serviços de vigilância e limpeza foi estabelecido o percentual de 6,79%.
</t>
        </r>
        <r>
          <rPr>
            <sz val="10"/>
            <rFont val="Arial"/>
            <family val="0"/>
            <charset val="1"/>
          </rPr>
          <t xml:space="preserve">
</t>
        </r>
      </text>
    </comment>
  </commentList>
</comments>
</file>

<file path=xl/comments9.xml><?xml version="1.0" encoding="utf-8"?>
<comments xmlns="http://schemas.openxmlformats.org/spreadsheetml/2006/main" xmlns:xdr="http://schemas.openxmlformats.org/drawingml/2006/spreadsheetDrawing">
  <authors>
    <author>Autor desconhecido</author>
  </authors>
  <commentList>
    <comment ref="E59" authorId="0">
      <text>
        <r>
          <rPr>
            <sz val="10"/>
            <rFont val="Arial"/>
            <family val="2"/>
          </rPr>
          <t xml:space="preserve">dividido por 5 (anos), para que anualmente se limpe 20% do quantitativo e a cada 5 anos ter limpado o quantitativo total.
</t>
        </r>
      </text>
    </comment>
    <comment ref="E194" authorId="0">
      <text>
        <r>
          <rPr>
            <sz val="10"/>
            <rFont val="Arial"/>
            <family val="2"/>
          </rPr>
          <t xml:space="preserve">Considerando o valor médio para 20h de serviço de um engenheiro pleno, conforme estudo realizado "Serviços Análise do Solo - relatório 1"</t>
        </r>
      </text>
    </comment>
    <comment ref="E195" authorId="0">
      <text>
        <r>
          <rPr>
            <sz val="10"/>
            <rFont val="Arial"/>
            <family val="2"/>
          </rPr>
          <t xml:space="preserve">Utilizada a quantidade para 30 vasos de planta e o quantitativo amostras necessárias conforme área externa da Regional (os cálculos estão descrito no estudo realizado "Serviços Análise do Solo - relatório 1"</t>
        </r>
      </text>
    </comment>
    <comment ref="G117" authorId="0">
      <text>
        <r>
          <rPr>
            <sz val="10"/>
            <rFont val="Arial"/>
            <family val="2"/>
          </rPr>
          <t xml:space="preserve">Valor unitário do serviço completo, considerando 10 árvores</t>
        </r>
      </text>
    </comment>
  </commentList>
</comments>
</file>

<file path=xl/comments10.xml><?xml version="1.0" encoding="utf-8"?>
<comments xmlns="http://schemas.openxmlformats.org/spreadsheetml/2006/main" xmlns:xdr="http://schemas.openxmlformats.org/drawingml/2006/spreadsheetDrawing">
  <authors>
    <author>Autor desconhecido</author>
  </authors>
  <commentList>
    <comment ref="B5" authorId="0">
      <text>
        <r>
          <rPr>
            <sz val="10"/>
            <rFont val="Arial"/>
            <family val="2"/>
          </rPr>
          <t xml:space="preserve">Parecer COJUR 2016/0408</t>
        </r>
      </text>
    </comment>
  </commentList>
</comments>
</file>

<file path=xl/sharedStrings.xml><?xml version="1.0" encoding="utf-8"?>
<sst xmlns="http://schemas.openxmlformats.org/spreadsheetml/2006/main" count="1280" uniqueCount="774">
  <si>
    <t xml:space="preserve">PLANILHA DE CUSTOS E FORMAÇÃO DE PREÇOS</t>
  </si>
  <si>
    <t xml:space="preserve">SERVIÇOS DE FACILITIES (limpeza, copa e garçom, recepção de portaria, Apoio adm, Técnicos de audio e video, jardinagem)</t>
  </si>
  <si>
    <t xml:space="preserve">Anexo II – A</t>
  </si>
  <si>
    <t xml:space="preserve">Nº do Processo</t>
  </si>
  <si>
    <t xml:space="preserve">XXXXX.XXX</t>
  </si>
  <si>
    <t xml:space="preserve">licitação nº</t>
  </si>
  <si>
    <t xml:space="preserve">Pregão Eletrônico n°  XX/20XX</t>
  </si>
  <si>
    <t xml:space="preserve">Dia___/___/_____ Às ___:____ horas</t>
  </si>
  <si>
    <t xml:space="preserve">DISCRIMINAÇÃO DOS SERVIÇOS (dados referentes à contratação )</t>
  </si>
  <si>
    <t xml:space="preserve">A</t>
  </si>
  <si>
    <t xml:space="preserve">Data de apresentação da proposta (dia/mês/ano)</t>
  </si>
  <si>
    <t xml:space="preserve">XX/XX/XX</t>
  </si>
  <si>
    <t xml:space="preserve">B</t>
  </si>
  <si>
    <t xml:space="preserve">Município/UF</t>
  </si>
  <si>
    <t xml:space="preserve">Fortaleza/CE</t>
  </si>
  <si>
    <t xml:space="preserve">C</t>
  </si>
  <si>
    <t xml:space="preserve">Nº de meses de execução contratual</t>
  </si>
  <si>
    <t xml:space="preserve">IDENTIFICAÇÃO DO SERVIÇO</t>
  </si>
  <si>
    <t xml:space="preserve">Tipo de serviço</t>
  </si>
  <si>
    <t xml:space="preserve">CCT da categoria e ano</t>
  </si>
  <si>
    <t xml:space="preserve">Unidade de
Medida</t>
  </si>
  <si>
    <t xml:space="preserve">Quantidade total a contratar</t>
  </si>
  <si>
    <t xml:space="preserve">Encarregado de Função</t>
  </si>
  <si>
    <t xml:space="preserve">CCT 2026/2026, registrada na DRT/MTE sob o nº CE000025/2026, Nº do Processo: 13624.200098/2026-55, Data Base da categoria: 01º de janeiro.</t>
  </si>
  <si>
    <t xml:space="preserve">funcionários / 30</t>
  </si>
  <si>
    <t xml:space="preserve">Servente</t>
  </si>
  <si>
    <t xml:space="preserve">funcionários / m²</t>
  </si>
  <si>
    <t xml:space="preserve">Copeiro(a)</t>
  </si>
  <si>
    <t xml:space="preserve">Pessoas atendidas/160</t>
  </si>
  <si>
    <t xml:space="preserve">Recepcionista</t>
  </si>
  <si>
    <t xml:space="preserve">posto de trabalho</t>
  </si>
  <si>
    <t xml:space="preserve">Jardineiro(a)</t>
  </si>
  <si>
    <t xml:space="preserve">ORIENTAÇÕES DE PREENCHIMENTO LICITANTE - PONTOS DE ATENÇÃO</t>
  </si>
  <si>
    <t xml:space="preserve">1: SOMENTE OS CAMPOS COM REALCE EM "AZUL" SÃO PASSÍVEIS DE AJUSTES EM RAZÃO DO OBJETO. OS DEMAIS NÃO DEVERÃO SER ALTERADOS.</t>
  </si>
  <si>
    <t xml:space="preserve">ATENÇÃO</t>
  </si>
  <si>
    <r>
      <rPr>
        <b val="true"/>
        <sz val="10"/>
        <color rgb="FFC9211E"/>
        <rFont val="Arial1"/>
        <family val="0"/>
        <charset val="1"/>
      </rPr>
      <t xml:space="preserve">
</t>
    </r>
    <r>
      <rPr>
        <sz val="10"/>
        <color rgb="FF000000"/>
        <rFont val="Arial1"/>
        <family val="0"/>
        <charset val="1"/>
      </rPr>
      <t xml:space="preserve">SRS. LICITANTES, O ORÇAMENTO ESTIMADO, RESERVADO E AUTORIZADO PARA ESTA CONTRATAÇÃO UTILIZOU A DATA BASE DE CONVENÇÃO(ÕES) COLETIVA(S) DE TRABALHO - </t>
    </r>
    <r>
      <rPr>
        <b val="true"/>
        <sz val="10"/>
        <color rgb="FF000000"/>
        <rFont val="Arial1"/>
        <family val="0"/>
        <charset val="1"/>
      </rPr>
      <t xml:space="preserve">CCT DO ANO 2026</t>
    </r>
    <r>
      <rPr>
        <sz val="10"/>
        <color rgb="FF000000"/>
        <rFont val="Arial1"/>
        <family val="0"/>
        <charset val="1"/>
      </rPr>
      <t xml:space="preserve"> PARA OS ITENS DE CUSTOS RELATIVOS À MÃO DE OBRA DEDICADA.
</t>
    </r>
    <r>
      <rPr>
        <b val="true"/>
        <sz val="10"/>
        <color rgb="FFC9211E"/>
        <rFont val="Arial1"/>
        <family val="0"/>
        <charset val="1"/>
      </rPr>
      <t xml:space="preserve">
</t>
    </r>
    <r>
      <rPr>
        <sz val="10"/>
        <color rgb="FF000000"/>
        <rFont val="Arial1"/>
        <family val="0"/>
        <charset val="1"/>
      </rPr>
      <t xml:space="preserve">ASSIM, A FIM DE PROPORCIONAR AOS INTERESSADOS UMA DISPUTA JUSTA, PROMOVENDO-SE EQUIDADE ENTRE AS LICITANTES, E EVITAR CONTRATAÇÃO COM SOBREPREÇO, SOLICITA-SE QUE ESSA(S) LICITANTE(S):
</t>
    </r>
    <r>
      <rPr>
        <b val="true"/>
        <sz val="10"/>
        <color rgb="FFC9211E"/>
        <rFont val="Arial1"/>
        <family val="0"/>
        <charset val="1"/>
      </rPr>
      <t xml:space="preserve">
</t>
    </r>
    <r>
      <rPr>
        <sz val="10"/>
        <color rgb="FF000000"/>
        <rFont val="Arial1"/>
        <family val="0"/>
        <charset val="1"/>
      </rPr>
      <t xml:space="preserve">1. PARA OS ITENS DE CUSTOS RELATIVOS À MÃO DE OBRA DEDICADA - FORMULEM PROPOSTAS/LANCES COM BASE NAS CCTS OU ACTS, DE SEUS RESPECTIVOS SINDICATOS, DO ANO CITADO ACIMA, POIS, CONFORME REGRA DE REPACTUAÇÃO PREVISTA NO CONTRATO (ANEXO III DO EDITAL), O INTERREGNO SERÁ DE 01 (UM) ANO CONTADO DA DATA DO ACORDO, CONVENÇÃO OU DISSÍDIO COLETIVO VIGENTE À ÉPOCA DA APRESENTAÇÃO DA PROPOSTA; E
</t>
    </r>
    <r>
      <rPr>
        <b val="true"/>
        <sz val="10"/>
        <color rgb="FFC9211E"/>
        <rFont val="Arial1"/>
        <family val="0"/>
        <charset val="1"/>
      </rPr>
      <t xml:space="preserve">
</t>
    </r>
    <r>
      <rPr>
        <sz val="10"/>
        <color rgb="FF000000"/>
        <rFont val="Arial1"/>
        <family val="0"/>
        <charset val="1"/>
      </rPr>
      <t xml:space="preserve">2. PARA OS DEMAIS CUSTOS QUE NÃO SÃO VINCULADOS À MÃO DE OBRA DEDICADA - FORMULEM PROPOSTAS/LANCES COM BASE EM PREÇOS ATUAIS, POIS, CONFORME REGRA DE REAJUSTE PREVISTA NO CONTRATO (ANEXO III DO EDITAL), NOS ITENS DE CUSTOS RELATIVOS À EXECUÇÃO DOS SERVIÇOS, DECORRENTES DE VARIAÇÃO DOS PREÇOS NO MERCADO, TAIS COMO COMBUSTÍVEL, SEGURO, UNIFORME, EQUIPAMENTOS, MATERIAIS, ENTRE OUTROS INSUMOS NECESSÁRIOS À EXECUÇÃO DOS SERVIÇOS, O INTERREGNO SERÁ DA DATA LIMITE DA APRESENTAÇÃO DA PROPOSTA.
</t>
    </r>
    <r>
      <rPr>
        <b val="true"/>
        <sz val="10"/>
        <color rgb="FFC9211E"/>
        <rFont val="Arial1"/>
        <family val="0"/>
        <charset val="1"/>
      </rPr>
      <t xml:space="preserve">
</t>
    </r>
    <r>
      <rPr>
        <sz val="10"/>
        <color rgb="FF000000"/>
        <rFont val="Arial1"/>
        <family val="0"/>
        <charset val="1"/>
      </rPr>
      <t xml:space="preserve">A CCT OU ACT DO ANO SEGUINTE SERÁ OBJETO DE PEDIDO DE REPACTUAÇÃO PELA FUTURA CONTRATADA, APÓS A ASSINATURA DO CONTRATO.</t>
    </r>
  </si>
  <si>
    <t xml:space="preserve">ESTIMATIVA DE PRODUTIVIDADE E EQUIPE LIMPEZA</t>
  </si>
  <si>
    <t xml:space="preserve">Regional Fortaleza</t>
  </si>
  <si>
    <t xml:space="preserve">Itens</t>
  </si>
  <si>
    <t xml:space="preserve">Detalhamento das Áreas</t>
  </si>
  <si>
    <r>
      <rPr>
        <b val="true"/>
        <sz val="10"/>
        <color rgb="FF000000"/>
        <rFont val="Arial1"/>
        <family val="0"/>
        <charset val="1"/>
      </rPr>
      <t xml:space="preserve">Metragem (m</t>
    </r>
    <r>
      <rPr>
        <sz val="11"/>
        <color rgb="FF000000"/>
        <rFont val="Arial2"/>
        <family val="0"/>
        <charset val="1"/>
      </rPr>
      <t xml:space="preserve">²</t>
    </r>
    <r>
      <rPr>
        <b val="true"/>
        <sz val="10"/>
        <color rgb="FF000000"/>
        <rFont val="Arial1"/>
        <family val="0"/>
        <charset val="1"/>
      </rPr>
      <t xml:space="preserve">)</t>
    </r>
  </si>
  <si>
    <t xml:space="preserve">1</t>
  </si>
  <si>
    <t xml:space="preserve">Áreas Internas</t>
  </si>
  <si>
    <t xml:space="preserve">1.1</t>
  </si>
  <si>
    <t xml:space="preserve">Pisos acarpetados</t>
  </si>
  <si>
    <t xml:space="preserve">1.2</t>
  </si>
  <si>
    <t xml:space="preserve">Pisos frios</t>
  </si>
  <si>
    <t xml:space="preserve">1.3</t>
  </si>
  <si>
    <t xml:space="preserve">Laboratórios</t>
  </si>
  <si>
    <t xml:space="preserve">1.3.1</t>
  </si>
  <si>
    <t xml:space="preserve">Centro de Dados</t>
  </si>
  <si>
    <t xml:space="preserve">1.3.2</t>
  </si>
  <si>
    <t xml:space="preserve">Site Backup</t>
  </si>
  <si>
    <t xml:space="preserve">-</t>
  </si>
  <si>
    <t xml:space="preserve">1.3.3</t>
  </si>
  <si>
    <t xml:space="preserve">Banheiros *</t>
  </si>
  <si>
    <t xml:space="preserve">1.3.4</t>
  </si>
  <si>
    <t xml:space="preserve">Salas cofres</t>
  </si>
  <si>
    <t xml:space="preserve">1.3.5</t>
  </si>
  <si>
    <t xml:space="preserve">Centro de Comando</t>
  </si>
  <si>
    <t xml:space="preserve">1.4</t>
  </si>
  <si>
    <t xml:space="preserve">Almoxarifado / depósito / galpão</t>
  </si>
  <si>
    <t xml:space="preserve">1.5</t>
  </si>
  <si>
    <t xml:space="preserve">Oficinas</t>
  </si>
  <si>
    <t xml:space="preserve">1.6</t>
  </si>
  <si>
    <t xml:space="preserve">Áreas com espaços livres</t>
  </si>
  <si>
    <t xml:space="preserve">1.6.1</t>
  </si>
  <si>
    <t xml:space="preserve">Saguão</t>
  </si>
  <si>
    <t xml:space="preserve">1.6.2</t>
  </si>
  <si>
    <t xml:space="preserve">Hall</t>
  </si>
  <si>
    <t xml:space="preserve">1.6.3</t>
  </si>
  <si>
    <t xml:space="preserve">Jardim de Eventos</t>
  </si>
  <si>
    <t xml:space="preserve">2</t>
  </si>
  <si>
    <t xml:space="preserve">Áreas Externas</t>
  </si>
  <si>
    <t xml:space="preserve">2.1</t>
  </si>
  <si>
    <t xml:space="preserve">Pisos/pavimentos contínuo</t>
  </si>
  <si>
    <t xml:space="preserve">2.2</t>
  </si>
  <si>
    <t xml:space="preserve">Passeios e arruamentos</t>
  </si>
  <si>
    <t xml:space="preserve">2.3</t>
  </si>
  <si>
    <t xml:space="preserve">Pátios</t>
  </si>
  <si>
    <t xml:space="preserve">Áreas verdes</t>
  </si>
  <si>
    <t xml:space="preserve">Coleta de Detritos em pátios e áreas verdes</t>
  </si>
  <si>
    <t xml:space="preserve">3</t>
  </si>
  <si>
    <t xml:space="preserve">Esquadrias</t>
  </si>
  <si>
    <t xml:space="preserve">3.1</t>
  </si>
  <si>
    <t xml:space="preserve">Face externa</t>
  </si>
  <si>
    <t xml:space="preserve">3.2</t>
  </si>
  <si>
    <t xml:space="preserve">Face Interna</t>
  </si>
  <si>
    <t xml:space="preserve">4</t>
  </si>
  <si>
    <t xml:space="preserve">Fachada Envidraçada</t>
  </si>
  <si>
    <t xml:space="preserve">5</t>
  </si>
  <si>
    <t xml:space="preserve">Áreas Hospitalares e Assemelhadas (Ambulatório e Consultórios)</t>
  </si>
  <si>
    <t xml:space="preserve">Total Metragem</t>
  </si>
  <si>
    <t xml:space="preserve">Produtividade e Equipe</t>
  </si>
  <si>
    <t xml:space="preserve">Metragem</t>
  </si>
  <si>
    <r>
      <rPr>
        <b val="true"/>
        <sz val="10"/>
        <color rgb="FF000000"/>
        <rFont val="Arial1"/>
        <family val="0"/>
        <charset val="1"/>
      </rPr>
      <t xml:space="preserve">Produtividade SERPRO </t>
    </r>
    <r>
      <rPr>
        <sz val="11"/>
        <color rgb="FF000000"/>
        <rFont val="Arial2"/>
        <family val="0"/>
        <charset val="1"/>
      </rPr>
      <t xml:space="preserve">¹</t>
    </r>
  </si>
  <si>
    <t xml:space="preserve">Equipe (Serventes)</t>
  </si>
  <si>
    <r>
      <rPr>
        <b val="true"/>
        <sz val="10"/>
        <color rgb="FF000000"/>
        <rFont val="Arial1"/>
        <family val="0"/>
        <charset val="1"/>
      </rPr>
      <t xml:space="preserve">Produtividade final</t>
    </r>
    <r>
      <rPr>
        <sz val="11"/>
        <color rgb="FF000000"/>
        <rFont val="Arial2"/>
        <family val="0"/>
        <charset val="1"/>
      </rPr>
      <t xml:space="preserve"> ³</t>
    </r>
  </si>
  <si>
    <t xml:space="preserve">* Banheiros</t>
  </si>
  <si>
    <t xml:space="preserve">Quantidade</t>
  </si>
  <si>
    <t xml:space="preserve">Quantidade de Banheiros</t>
  </si>
  <si>
    <t xml:space="preserve">Quantidade de assentos sanitários e mictórios</t>
  </si>
  <si>
    <t xml:space="preserve">* Mobiliário Estofado e Cadeiras</t>
  </si>
  <si>
    <t xml:space="preserve">Mobiliário Estofado (Sofá, poltronas, puffs, etc)</t>
  </si>
  <si>
    <t xml:space="preserve">Cadeiras</t>
  </si>
  <si>
    <t xml:space="preserve">NOTAS:</t>
  </si>
  <si>
    <r>
      <rPr>
        <b val="true"/>
        <sz val="11"/>
        <color rgb="FF000000"/>
        <rFont val="Arial2"/>
        <family val="0"/>
        <charset val="1"/>
      </rPr>
      <t xml:space="preserve">¹</t>
    </r>
    <r>
      <rPr>
        <b val="true"/>
        <sz val="10"/>
        <color rgb="FF000000"/>
        <rFont val="Arial1"/>
        <family val="0"/>
        <charset val="1"/>
      </rPr>
      <t xml:space="preserve"> Produtividade m²/servente em jornada de oito horas diárias, respeitada a produtividade mínima interna de 1.000 e externa de 2.700 (a Regional pode estabelecer valores superiores de produtividade, respeitando os limites sugeridos pela IN05)</t>
    </r>
  </si>
  <si>
    <r>
      <rPr>
        <b val="true"/>
        <sz val="11"/>
        <color rgb="FF000000"/>
        <rFont val="Arial2"/>
        <family val="0"/>
        <charset val="1"/>
      </rPr>
      <t xml:space="preserve">²</t>
    </r>
    <r>
      <rPr>
        <b val="true"/>
        <sz val="10"/>
        <color rgb="FF000000"/>
        <rFont val="Arial1"/>
        <family val="0"/>
        <charset val="1"/>
      </rPr>
      <t xml:space="preserve"> Produtividade serventes/encarregado conforme item 4 do anexo VI - B da IN MPOG nº 05/2017</t>
    </r>
  </si>
  <si>
    <r>
      <rPr>
        <b val="true"/>
        <sz val="11"/>
        <color rgb="FF000000"/>
        <rFont val="Arial2"/>
        <family val="0"/>
        <charset val="1"/>
      </rPr>
      <t xml:space="preserve">³</t>
    </r>
    <r>
      <rPr>
        <b val="true"/>
        <sz val="10"/>
        <color rgb="FF000000"/>
        <rFont val="Arial1"/>
        <family val="0"/>
        <charset val="1"/>
      </rPr>
      <t xml:space="preserve"> Produtividade serventes/encarregado para efeito de cálculo do preço unitário por m²</t>
    </r>
  </si>
  <si>
    <t xml:space="preserve">ESTIMATIVA DE PRODUTIVIDADE E EQUIPE COPA E GARÇOM</t>
  </si>
  <si>
    <t xml:space="preserve">1 copeiro para 160 pessoas</t>
  </si>
  <si>
    <t xml:space="preserve">Copeira(o)</t>
  </si>
  <si>
    <t xml:space="preserve">Garçom(nete)</t>
  </si>
  <si>
    <t xml:space="preserve">Quantidade de pessoas atendidas</t>
  </si>
  <si>
    <t xml:space="preserve">Produtividade SERPRO¹</t>
  </si>
  <si>
    <t xml:space="preserve">Equipe</t>
  </si>
  <si>
    <r>
      <rPr>
        <b val="true"/>
        <sz val="11"/>
        <color rgb="FF000000"/>
        <rFont val="Arial2"/>
        <family val="0"/>
        <charset val="1"/>
      </rPr>
      <t xml:space="preserve">¹</t>
    </r>
    <r>
      <rPr>
        <b val="true"/>
        <sz val="10"/>
        <color rgb="FF000000"/>
        <rFont val="Arial1"/>
        <family val="0"/>
        <charset val="1"/>
      </rPr>
      <t xml:space="preserve"> A métrica para estimativa da mão-de-obra/posto de trabalho foi feita com base no critério quantitativo de usuários potenciais desse serviço na Regional e Sede, fazendo o cálculo com base no índice de produtividade de 01 copeiro para atender 160 pessoas (e de 01 garçom para atender 35 pessoas na diretoria), estabelecido pelo grupo de trabalho criado para padronização dos contratos de copeiragem no SERPRO.</t>
    </r>
  </si>
  <si>
    <t xml:space="preserve">REGIONAL</t>
  </si>
  <si>
    <t xml:space="preserve"> DESCRIÇÃO</t>
  </si>
  <si>
    <t xml:space="preserve">ÁREA (m²)</t>
  </si>
  <si>
    <t xml:space="preserve">MATO</t>
  </si>
  <si>
    <t xml:space="preserve">VASOS</t>
  </si>
  <si>
    <t xml:space="preserve">ÁRVORES Podáveis – Até 2 metros</t>
  </si>
  <si>
    <t xml:space="preserve">ARBUSTOS Podáveis</t>
  </si>
  <si>
    <t xml:space="preserve">PRODUTIVIDADE POR HORA</t>
  </si>
  <si>
    <t xml:space="preserve"> REGIONAL</t>
  </si>
  <si>
    <t xml:space="preserve"> BASE</t>
  </si>
  <si>
    <t xml:space="preserve"> FATOR</t>
  </si>
  <si>
    <t xml:space="preserve">PADRÃO NACIONAL</t>
  </si>
  <si>
    <t xml:space="preserve"> PERIODICIDADE</t>
  </si>
  <si>
    <t xml:space="preserve"> SERVIÇO</t>
  </si>
  <si>
    <t xml:space="preserve">Minutos DIA</t>
  </si>
  <si>
    <t xml:space="preserve">FATOR</t>
  </si>
  <si>
    <t xml:space="preserve">Subtotal Min</t>
  </si>
  <si>
    <t xml:space="preserve">Total DIA</t>
  </si>
  <si>
    <t xml:space="preserve"> Diária</t>
  </si>
  <si>
    <t xml:space="preserve"> Limpeza</t>
  </si>
  <si>
    <t xml:space="preserve"> 2 vezes Semana</t>
  </si>
  <si>
    <t xml:space="preserve"> Rega – Área Verde</t>
  </si>
  <si>
    <t xml:space="preserve"> Semanal</t>
  </si>
  <si>
    <t xml:space="preserve"> Rega Vasos</t>
  </si>
  <si>
    <t xml:space="preserve"> Quinzenal</t>
  </si>
  <si>
    <t xml:space="preserve"> Capina</t>
  </si>
  <si>
    <t xml:space="preserve"> Corte de Grama</t>
  </si>
  <si>
    <t xml:space="preserve"> Mensalmente</t>
  </si>
  <si>
    <t xml:space="preserve"> Roça (Mato)</t>
  </si>
  <si>
    <t xml:space="preserve"> Bimestral</t>
  </si>
  <si>
    <t xml:space="preserve"> Poda – Arbustos</t>
  </si>
  <si>
    <t xml:space="preserve"> Manutenção Vasos</t>
  </si>
  <si>
    <t xml:space="preserve"> Trimestral</t>
  </si>
  <si>
    <t xml:space="preserve"> Controle de Pragas</t>
  </si>
  <si>
    <t xml:space="preserve"> Semestral</t>
  </si>
  <si>
    <t xml:space="preserve"> Adubação</t>
  </si>
  <si>
    <t xml:space="preserve"> Poda de Árvores</t>
  </si>
  <si>
    <t xml:space="preserve"> Anual</t>
  </si>
  <si>
    <t xml:space="preserve"> Substituição terra</t>
  </si>
  <si>
    <t xml:space="preserve"> Semeadura / Plantio</t>
  </si>
  <si>
    <t xml:space="preserve">TOTAL de MINUTOS DIA</t>
  </si>
  <si>
    <t xml:space="preserve">TOTAL de MINUTOS SEMANA</t>
  </si>
  <si>
    <t xml:space="preserve">TOTAL de HORAS SEMANA</t>
  </si>
  <si>
    <t xml:space="preserve">TOTAL de PROFISSIONAIS</t>
  </si>
  <si>
    <t xml:space="preserve">JARDINEIRO</t>
  </si>
  <si>
    <t xml:space="preserve">AUX. JARDINEIRO</t>
  </si>
  <si>
    <t xml:space="preserve">POSTOS DE TRABALHO - CUSTOS DE MÃO DE OBRA</t>
  </si>
  <si>
    <t xml:space="preserve">OBSERVAÇÕES PARA PREENCHIMENTO:</t>
  </si>
  <si>
    <t xml:space="preserve">Obs 1 - Não alterar planilha, apenas inserir os dados conforme CCT/ACT/legislação/Normativo</t>
  </si>
  <si>
    <t xml:space="preserve">Obs 2 -  Informações adicionais da memória de cálculo e da base legal indicadas em "anotações" nas células da planilha.</t>
  </si>
  <si>
    <t xml:space="preserve">Obs 3 - Mão de Obra Vinculada à Execução Contratual (valor unitário por empregado/categoria)</t>
  </si>
  <si>
    <t xml:space="preserve">DADOS COMPLEMENTARES PARA COMPOSIÇÃO DOS CUSTOS REFERENTES À MÃO DE OBRA</t>
  </si>
  <si>
    <t xml:space="preserve">Tipo de serviços (tipos de serviço com características distintas)</t>
  </si>
  <si>
    <t xml:space="preserve">Limpeza</t>
  </si>
  <si>
    <t xml:space="preserve">Copa</t>
  </si>
  <si>
    <t xml:space="preserve">Recepção</t>
  </si>
  <si>
    <t xml:space="preserve">Jardinagem</t>
  </si>
  <si>
    <t xml:space="preserve">Classificação Brasileira de Ocupação (CBO)</t>
  </si>
  <si>
    <t xml:space="preserve">4101-05</t>
  </si>
  <si>
    <t xml:space="preserve">5143-20</t>
  </si>
  <si>
    <t xml:space="preserve">5143-25</t>
  </si>
  <si>
    <t xml:space="preserve">4221-05</t>
  </si>
  <si>
    <t xml:space="preserve">6220-10</t>
  </si>
  <si>
    <t xml:space="preserve">Salário Normativo da Categoria Profissional</t>
  </si>
  <si>
    <t xml:space="preserve">Categoria profissional (vinculada à execução contratual )</t>
  </si>
  <si>
    <t xml:space="preserve">Data base da categoria (dia/mês/ano)</t>
  </si>
  <si>
    <t xml:space="preserve">Salário Mínimo Vigente</t>
  </si>
  <si>
    <t xml:space="preserve">MÓDULO 1 – COMPOSIÇÃO DA REMUNERAÇÃO</t>
  </si>
  <si>
    <t xml:space="preserve">Composição da Remuneração</t>
  </si>
  <si>
    <t xml:space="preserve">% Total</t>
  </si>
  <si>
    <t xml:space="preserve">Valor (R$)</t>
  </si>
  <si>
    <t xml:space="preserve">Salário Base (categoria)</t>
  </si>
  <si>
    <t xml:space="preserve">Adicional Periculosidade (não se aplica)</t>
  </si>
  <si>
    <t xml:space="preserve">Adicional Insalubridade  (não se aplica)</t>
  </si>
  <si>
    <t xml:space="preserve">D</t>
  </si>
  <si>
    <t xml:space="preserve">Adicional Noturno  (não se aplica)</t>
  </si>
  <si>
    <t xml:space="preserve">Não se aplica</t>
  </si>
  <si>
    <t xml:space="preserve">E</t>
  </si>
  <si>
    <t xml:space="preserve">Hora Noturna Reduzida  (não se aplica)</t>
  </si>
  <si>
    <t xml:space="preserve">F</t>
  </si>
  <si>
    <r>
      <rPr>
        <sz val="10"/>
        <color rgb="FF000000"/>
        <rFont val="Arial1"/>
        <family val="0"/>
        <charset val="1"/>
      </rPr>
      <t xml:space="preserve">Outros</t>
    </r>
    <r>
      <rPr>
        <sz val="10"/>
        <color rgb="FF000000"/>
        <rFont val="Arial2"/>
        <family val="0"/>
        <charset val="1"/>
      </rPr>
      <t xml:space="preserve"> (especificar citando embasamento legal)</t>
    </r>
  </si>
  <si>
    <t xml:space="preserve">TOTAL DA REMUNERAÇÃO</t>
  </si>
  <si>
    <t xml:space="preserve">MÓDULO 2 – ENCARGOS E BENEFÍCIOS ANUAIS, MENSAIS E DIÁRIOS</t>
  </si>
  <si>
    <t xml:space="preserve">SUBMÓDULO 2.1 – 13º SALÁRIO E ADICIONAL DE FÉRIAS</t>
  </si>
  <si>
    <t xml:space="preserve">13º Salário</t>
  </si>
  <si>
    <t xml:space="preserve">%</t>
  </si>
  <si>
    <t xml:space="preserve">Adicional de férias</t>
  </si>
  <si>
    <t xml:space="preserve">TOTAL DO 13º SALÁRIO E ADICIONAL DE FÉRIAS</t>
  </si>
  <si>
    <t xml:space="preserve">SUBMÓDULO 2.2 – ENCARGOS PREVIDENCIÁRIOS (GPS), FUNDO DE GARANTIA POR TEMPO DE SERVIÇO (FGTS) E OUTRAS CONTRIBUIÇÕES</t>
  </si>
  <si>
    <t xml:space="preserve">Encargos previdenciários e FGTS</t>
  </si>
  <si>
    <t xml:space="preserve">INSS</t>
  </si>
  <si>
    <t xml:space="preserve">Salário Educação</t>
  </si>
  <si>
    <t xml:space="preserve">Seguro Acidente do Trabalho</t>
  </si>
  <si>
    <t xml:space="preserve">SESC ou SESI</t>
  </si>
  <si>
    <t xml:space="preserve">SENAI ou SENAC</t>
  </si>
  <si>
    <t xml:space="preserve">SEBRAE</t>
  </si>
  <si>
    <t xml:space="preserve">G</t>
  </si>
  <si>
    <t xml:space="preserve">INCRA</t>
  </si>
  <si>
    <t xml:space="preserve">H</t>
  </si>
  <si>
    <t xml:space="preserve">FGTS</t>
  </si>
  <si>
    <t xml:space="preserve">TOTAL DE ENCARGOS PREVIDENCIÁRIOS E FGTS</t>
  </si>
  <si>
    <t xml:space="preserve">SUBMÓDULO 2.3 – BENEFÍCIOS ANUAIS MENSAIS E DIÁRIOS</t>
  </si>
  <si>
    <t xml:space="preserve">Benefícios Mensais e Diários</t>
  </si>
  <si>
    <t xml:space="preserve">Transporte</t>
  </si>
  <si>
    <t xml:space="preserve">Valor e Nº Passagens/dia</t>
  </si>
  <si>
    <t xml:space="preserve">A 1</t>
  </si>
  <si>
    <r>
      <rPr>
        <sz val="10"/>
        <color rgb="FF000000"/>
        <rFont val="Arial1"/>
        <family val="0"/>
        <charset val="1"/>
      </rPr>
      <t xml:space="preserve">Dedução de valor do vale-transporte</t>
    </r>
    <r>
      <rPr>
        <sz val="10"/>
        <color rgb="FF000000"/>
        <rFont val="Arial2"/>
        <family val="0"/>
        <charset val="1"/>
      </rPr>
      <t xml:space="preserve"> (6% do salário base)</t>
    </r>
  </si>
  <si>
    <t xml:space="preserve">Auxilio Alimentação (vales, etc.)(conforme CCT)</t>
  </si>
  <si>
    <t xml:space="preserve">B 1</t>
  </si>
  <si>
    <r>
      <rPr>
        <sz val="10"/>
        <color rgb="FF000000"/>
        <rFont val="Arial1"/>
        <family val="0"/>
        <charset val="1"/>
      </rPr>
      <t xml:space="preserve">Dedução do valor do auxílio alimentação </t>
    </r>
    <r>
      <rPr>
        <sz val="10"/>
        <color rgb="FF000000"/>
        <rFont val="Arial2"/>
        <family val="0"/>
        <charset val="1"/>
      </rPr>
      <t xml:space="preserve">(conforme CCT)</t>
    </r>
  </si>
  <si>
    <t xml:space="preserve">Assistência Médica e Familiar (conforme CCT)</t>
  </si>
  <si>
    <t xml:space="preserve">Seguro de Vida/Assistência Funeral (conforme CCT)</t>
  </si>
  <si>
    <t xml:space="preserve">Assistência Odontológica (conforme CCT)</t>
  </si>
  <si>
    <t xml:space="preserve">Cesta básica mensal</t>
  </si>
  <si>
    <t xml:space="preserve">Outros</t>
  </si>
  <si>
    <t xml:space="preserve">TOTAL DE BENEFÍCIOS ANUAIS, MENSAIS E DIÁRIOS</t>
  </si>
  <si>
    <t xml:space="preserve">Quantidade de dias (Vale transporte) e  (Vale refeição/alimentação)</t>
  </si>
  <si>
    <t xml:space="preserve">Valor do vale alimentação/refeição (benefício diário)</t>
  </si>
  <si>
    <t xml:space="preserve">Dedução do valor do auxílio alimentação (conforme CCT)</t>
  </si>
  <si>
    <t xml:space="preserve">Nota: - Não serão considerados benefícios que diferenciem empresa privada da Administração Pública.</t>
  </si>
  <si>
    <t xml:space="preserve">QUADRO RESUMO – MÓDULO 2 – ENCARGOS E BENEFÍCIOS ANUAIS, SOCIAIS E TRABALHISTAS</t>
  </si>
  <si>
    <t xml:space="preserve">13º Salário e Adicional de férias</t>
  </si>
  <si>
    <t xml:space="preserve">Encargos Previdenciários e FGTS</t>
  </si>
  <si>
    <t xml:space="preserve">Benefícios Anuais Mensais e Diários</t>
  </si>
  <si>
    <t xml:space="preserve">TOTAL DOS ENCARGOS E BENEFÍCIOS ANUAIS, SOCIAIS E TRABALHISTAS</t>
  </si>
  <si>
    <t xml:space="preserve">MÓDULO 3 – PROVISÃO PARA RESCISÃO</t>
  </si>
  <si>
    <t xml:space="preserve">Provisão para Rescisão</t>
  </si>
  <si>
    <t xml:space="preserve">Aviso Prévio Indenizado</t>
  </si>
  <si>
    <t xml:space="preserve">Incidência do FGTS sobre o aviso prévio indenizado</t>
  </si>
  <si>
    <r>
      <rPr>
        <sz val="10"/>
        <color rgb="FF000000"/>
        <rFont val="Arial1"/>
        <family val="0"/>
        <charset val="1"/>
      </rPr>
      <t xml:space="preserve">Multa do FGTS sobre o Aviso Prévio Indenizado </t>
    </r>
    <r>
      <rPr>
        <sz val="11"/>
        <color rgb="FF000000"/>
        <rFont val="Arial2"/>
        <family val="0"/>
        <charset val="1"/>
      </rPr>
      <t xml:space="preserve">(a)</t>
    </r>
  </si>
  <si>
    <r>
      <rPr>
        <sz val="10"/>
        <color rgb="FF000000"/>
        <rFont val="Arial1"/>
        <family val="0"/>
        <charset val="1"/>
      </rPr>
      <t xml:space="preserve">Aviso Prévio Trabalhado </t>
    </r>
    <r>
      <rPr>
        <sz val="11"/>
        <color rgb="FF000000"/>
        <rFont val="Arial2"/>
        <family val="0"/>
        <charset val="1"/>
      </rPr>
      <t xml:space="preserve">(b)</t>
    </r>
  </si>
  <si>
    <t xml:space="preserve">Incidência de GPS, FGTS e outras contribuições sobre o aviso prévio trabalhado</t>
  </si>
  <si>
    <r>
      <rPr>
        <sz val="10"/>
        <color rgb="FF000000"/>
        <rFont val="Arial1"/>
        <family val="0"/>
        <charset val="1"/>
      </rPr>
      <t xml:space="preserve">Multa do FGTS sobre o Aviso Prévio Trabalhado </t>
    </r>
    <r>
      <rPr>
        <sz val="11"/>
        <color rgb="FF000000"/>
        <rFont val="Arial2"/>
        <family val="0"/>
        <charset val="1"/>
      </rPr>
      <t xml:space="preserve">(a)</t>
    </r>
  </si>
  <si>
    <t xml:space="preserve">TOTAL DE PROVISÃO PARA RESCISÃO</t>
  </si>
  <si>
    <t xml:space="preserve">Obs: (a) obedecer percentual estabelecido na SEÇÃO VI DO EDITAL e (b) reserva, a partir do segundo ano de execução contratual, passa a ser de 0,194%.</t>
  </si>
  <si>
    <t xml:space="preserve">MÓDULO 4 – CUSTOS DE REPOSIÇÃO DO PROFISSIONAL AUSENTE</t>
  </si>
  <si>
    <t xml:space="preserve">4.1</t>
  </si>
  <si>
    <t xml:space="preserve">Substituto nas ausências legais</t>
  </si>
  <si>
    <r>
      <rPr>
        <sz val="10"/>
        <color rgb="FF000000"/>
        <rFont val="Arial1"/>
        <family val="0"/>
        <charset val="1"/>
      </rPr>
      <t xml:space="preserve">Substituto na cobertura de Férias </t>
    </r>
    <r>
      <rPr>
        <sz val="11"/>
        <color rgb="FF000000"/>
        <rFont val="Arial2"/>
        <family val="0"/>
        <charset val="1"/>
      </rPr>
      <t xml:space="preserve">(a)</t>
    </r>
  </si>
  <si>
    <t xml:space="preserve">Substituto na cobertura de Ausências legais</t>
  </si>
  <si>
    <t xml:space="preserve">Substituto na cobertura de Licença-Paternidade</t>
  </si>
  <si>
    <t xml:space="preserve">Substituto na cobertura de Ausências por Acidente do Trabalho</t>
  </si>
  <si>
    <t xml:space="preserve">Substituto na cobertura de Afastamento maternidade</t>
  </si>
  <si>
    <t xml:space="preserve">Substituto na cobertura de Outras Ausências (especificar)</t>
  </si>
  <si>
    <t xml:space="preserve">TOTAL DE CUSTO DE AUSÊNCIAS LEGAIS</t>
  </si>
  <si>
    <r>
      <rPr>
        <b val="true"/>
        <sz val="10"/>
        <color rgb="FF000000"/>
        <rFont val="Arial1"/>
        <family val="0"/>
        <charset val="1"/>
      </rPr>
      <t xml:space="preserve">Obs: </t>
    </r>
    <r>
      <rPr>
        <sz val="11"/>
        <color rgb="FF000000"/>
        <rFont val="Arial2"/>
        <family val="0"/>
        <charset val="1"/>
      </rPr>
      <t xml:space="preserve">(a) </t>
    </r>
    <r>
      <rPr>
        <b val="true"/>
        <sz val="10"/>
        <color rgb="FF000000"/>
        <rFont val="Arial1"/>
        <family val="0"/>
        <charset val="1"/>
      </rPr>
      <t xml:space="preserve">obedecer percentual estabelecido na SEÇÃO VI DO EDITAL.</t>
    </r>
  </si>
  <si>
    <t xml:space="preserve">MÓDULO 5 – INSUMOS DIVERSOS</t>
  </si>
  <si>
    <t xml:space="preserve">Insumos Diversos</t>
  </si>
  <si>
    <t xml:space="preserve">Uniformes (resultado da Planilhas Auxiliares 1A e 1B)</t>
  </si>
  <si>
    <t xml:space="preserve">Insumos mensais (Planilha Auxiliar 2)</t>
  </si>
  <si>
    <t xml:space="preserve">Campos bloqueados</t>
  </si>
  <si>
    <t xml:space="preserve">Campo bloqueado</t>
  </si>
  <si>
    <t xml:space="preserve">Materiais Semipermanentes (resultado da Planilha Auxiliar 3)</t>
  </si>
  <si>
    <t xml:space="preserve">Materiais e equipamentos Permanentes (resultado da Planilha Auxiliar 4)</t>
  </si>
  <si>
    <t xml:space="preserve">EPI (resultado da Planilha Auxiliar 5)</t>
  </si>
  <si>
    <t xml:space="preserve">Outros (especificar justificando a necessidade e especificando a memória de cálculo).</t>
  </si>
  <si>
    <t xml:space="preserve">TOTAL DE INSUMOS DIVERSOS</t>
  </si>
  <si>
    <t xml:space="preserve">Obs: Valores mensais por empregado (excluir o encarregado se não for dedicado)</t>
  </si>
  <si>
    <t xml:space="preserve">MÓDULO 6 – CUSTOS INDIRETOS, TRIBUTOS E LUCROS</t>
  </si>
  <si>
    <t xml:space="preserve">6</t>
  </si>
  <si>
    <t xml:space="preserve">Custos Indiretos, Tributos e Lucros</t>
  </si>
  <si>
    <t xml:space="preserve">Base de Cálculo dos Custos Indiretos e Lucro (Total módulos 1,2,3,4 e 5)</t>
  </si>
  <si>
    <t xml:space="preserve">Custos Indiretos (aplicar sobre A)</t>
  </si>
  <si>
    <t xml:space="preserve">Lucro (aplicar sobre A)</t>
  </si>
  <si>
    <t xml:space="preserve">Subtotal antes dos Tributos (C+D)</t>
  </si>
  <si>
    <t xml:space="preserve">Tributos</t>
  </si>
  <si>
    <t xml:space="preserve">D.1 – Tributos Federais</t>
  </si>
  <si>
    <t xml:space="preserve">PIS</t>
  </si>
  <si>
    <t xml:space="preserve">COFINS</t>
  </si>
  <si>
    <t xml:space="preserve">D.2 – Tributos Estaduais</t>
  </si>
  <si>
    <t xml:space="preserve">D.3 – Tributos Municipais</t>
  </si>
  <si>
    <t xml:space="preserve">D.4 – Outros Tributos (especificar) – CPRB</t>
  </si>
  <si>
    <t xml:space="preserve">Total dos Tributos</t>
  </si>
  <si>
    <t xml:space="preserve">TOTAL DOS CUSTOS INDIRETOS, TRIBUTOS E LUCROS</t>
  </si>
  <si>
    <t xml:space="preserve">Obs: Custos indiretos, tributos e lucro por empregado. O valor referente a tributos é obtido aplicando-se o percentual sobre o valor do faturamento</t>
  </si>
  <si>
    <t xml:space="preserve">PLANILHA CONSOLIDADA (Anexo III – B da IN 05)</t>
  </si>
  <si>
    <t xml:space="preserve">Mão de Obra Vinculada à Execução Contratual (valor por empregado)</t>
  </si>
  <si>
    <t xml:space="preserve">Valor Unit.(R$)</t>
  </si>
  <si>
    <t xml:space="preserve">Subtotal A+B+C+D</t>
  </si>
  <si>
    <t xml:space="preserve">TOTAL POR EMPREGADO</t>
  </si>
  <si>
    <t xml:space="preserve">A proposta foi elaborada com base no Salário Normativo das categoria profissionais, estabelecido pela Convenção Coletiva dessas Categorias, registrada na DRT/MTE. O orçamento estimado, reservado e autorizado para esta contratação utilizou a data base da CCT 2026/2026, registrada na DRT/MTE sob o nº  CE000025/2026, nº do Processo: 13624.200098/2026-55. Esse dado é apenas de caráter informativo, na medida em que é livre a associação sindical.</t>
  </si>
  <si>
    <t xml:space="preserve">PLANILHA AUXILIAR Nº 1 - UNIFORME ENCARREGADO</t>
  </si>
  <si>
    <t xml:space="preserve">UNIFORME - ESPECIFICAÇÃO</t>
  </si>
  <si>
    <t xml:space="preserve">UNIDADE</t>
  </si>
  <si>
    <t xml:space="preserve">QTDE. ESTIMADA</t>
  </si>
  <si>
    <t xml:space="preserve">R$ - UNIT.</t>
  </si>
  <si>
    <t xml:space="preserve">R$ TOTAL</t>
  </si>
  <si>
    <t xml:space="preserve">Camisa social em algodão branco, manga curta</t>
  </si>
  <si>
    <t xml:space="preserve">Unid.</t>
  </si>
  <si>
    <t xml:space="preserve">Calça social</t>
  </si>
  <si>
    <t xml:space="preserve">Par de sapato</t>
  </si>
  <si>
    <t xml:space="preserve">Par de meia de algodão</t>
  </si>
  <si>
    <t xml:space="preserve">Outros (especificar)</t>
  </si>
  <si>
    <t xml:space="preserve">XXXX</t>
  </si>
  <si>
    <t xml:space="preserve">VALOR DOS UNIFORMES POR EMPREGADO</t>
  </si>
  <si>
    <t xml:space="preserve">QUANTIDADE DE MESES (6 ou 12 conforme CCT)</t>
  </si>
  <si>
    <t xml:space="preserve">TOTAL MENSAL DOS UNIFORMES POR EMPREGADO</t>
  </si>
  <si>
    <t xml:space="preserve">PLANILHA AUXILIAR Nº 1 - UNIFORME RECEPCIONISTA</t>
  </si>
  <si>
    <t xml:space="preserve">Camisa social em algodão branco, manga curta – Feminino</t>
  </si>
  <si>
    <t xml:space="preserve">Blazer – Feminino</t>
  </si>
  <si>
    <t xml:space="preserve">Calça Social – Feminino</t>
  </si>
  <si>
    <t xml:space="preserve">Par de meias de algodão</t>
  </si>
  <si>
    <t xml:space="preserve">Sapato Social – Feminino</t>
  </si>
  <si>
    <t xml:space="preserve">Par</t>
  </si>
  <si>
    <t xml:space="preserve">PLANILHA AUXILIAR Nº 1 – LIMPEZA</t>
  </si>
  <si>
    <t xml:space="preserve">Calça em brim com bolsos laterais e traseiros</t>
  </si>
  <si>
    <t xml:space="preserve">Camisa em algodão</t>
  </si>
  <si>
    <t xml:space="preserve">Par de sapato de segurança com solado antiderrapante sem cadarço</t>
  </si>
  <si>
    <t xml:space="preserve">Outros (Especificar)</t>
  </si>
  <si>
    <t xml:space="preserve">VALOR TOTAL DOS UNIFORMES POR PROFISSIONAL</t>
  </si>
  <si>
    <t xml:space="preserve">QUANTIDADE DE MESES (PERIODICIDADE DE 6 OU 12 CONFORME CCT)</t>
  </si>
  <si>
    <t xml:space="preserve">PLANILHA AUXILIAR Nº 1 – JARDINEIRO</t>
  </si>
  <si>
    <t xml:space="preserve">Capa de chuva em PVC</t>
  </si>
  <si>
    <t xml:space="preserve">Obs 1 - Estabelecer as quantidades conforme a CCT (Semestrais ou Anuais)</t>
  </si>
  <si>
    <t xml:space="preserve">Obs 2 - Elaborador: Favor adequar conforme as necessidades locais da categoria</t>
  </si>
  <si>
    <t xml:space="preserve">PLANILHA AUXILIAR Nº 1 – UNIFORME COPEIRA</t>
  </si>
  <si>
    <t xml:space="preserve">Calça comprida cor preta (oxford)</t>
  </si>
  <si>
    <t xml:space="preserve">Camisas  mangas curtas</t>
  </si>
  <si>
    <t xml:space="preserve">Sapatos</t>
  </si>
  <si>
    <t xml:space="preserve">Meias</t>
  </si>
  <si>
    <t xml:space="preserve">Avental preto inteiriço em tecido de algodão</t>
  </si>
  <si>
    <t xml:space="preserve">Touca em tecido</t>
  </si>
  <si>
    <t xml:space="preserve">VALOR TOTAL ANUAL DOS UNIFORMES</t>
  </si>
  <si>
    <t xml:space="preserve">QUANTIDADE DE MESES ( *periodicidade de 12 ou 6 conforme CCT)</t>
  </si>
  <si>
    <t xml:space="preserve">* custo por pessoa (copeiro)</t>
  </si>
  <si>
    <t xml:space="preserve">Obs 2 -  Informações adicionais da memória de cálculo e da base legal indicadas em "anotações" nas células da planilha.</t>
  </si>
  <si>
    <t xml:space="preserve">PLANILHA AUXILIAR Nº 2 - MATERIAIS DE CONSUMO LIMPEZA</t>
  </si>
  <si>
    <t xml:space="preserve">DESCRIÇÃO</t>
  </si>
  <si>
    <t xml:space="preserve">QTDE ESTIMADA</t>
  </si>
  <si>
    <t xml:space="preserve">Esponja de fibra com dupla face</t>
  </si>
  <si>
    <t xml:space="preserve">Embalagem com 3</t>
  </si>
  <si>
    <t xml:space="preserve">Escova nylon</t>
  </si>
  <si>
    <t xml:space="preserve">Unidade</t>
  </si>
  <si>
    <t xml:space="preserve">Vassourinha para vaso sanitário</t>
  </si>
  <si>
    <t xml:space="preserve">Flanela 50 x 50 cm</t>
  </si>
  <si>
    <t xml:space="preserve">Lã de aço</t>
  </si>
  <si>
    <t xml:space="preserve">Pacote com 8</t>
  </si>
  <si>
    <t xml:space="preserve">Luvas látex - Tamanho G</t>
  </si>
  <si>
    <t xml:space="preserve">Luvas látex - Tamanho M</t>
  </si>
  <si>
    <t xml:space="preserve">Pano de chão - saco alvejado especial 40 x 70 cm</t>
  </si>
  <si>
    <t xml:space="preserve">Saco para aspirador de pó</t>
  </si>
  <si>
    <t xml:space="preserve">Saco para lixo de 200 L – preto</t>
  </si>
  <si>
    <t xml:space="preserve">Fardo com 100</t>
  </si>
  <si>
    <t xml:space="preserve">Saco para lixo de 60 L – preto</t>
  </si>
  <si>
    <t xml:space="preserve">Mop úmido refil ponta dobrada</t>
  </si>
  <si>
    <t xml:space="preserve">Kit Mop Giratório com Balde</t>
  </si>
  <si>
    <t xml:space="preserve">Limpa vidro - tipo vidrex</t>
  </si>
  <si>
    <t xml:space="preserve">Embalagem com 5L</t>
  </si>
  <si>
    <t xml:space="preserve">Água Sanitária</t>
  </si>
  <si>
    <t xml:space="preserve">Embalagem com 5 L</t>
  </si>
  <si>
    <t xml:space="preserve">Álcool 96°</t>
  </si>
  <si>
    <t xml:space="preserve">Embalagem com 1 L</t>
  </si>
  <si>
    <t xml:space="preserve">Cera ipermeabilizante autobrilhante</t>
  </si>
  <si>
    <t xml:space="preserve">Clorato ativo concentrado</t>
  </si>
  <si>
    <t xml:space="preserve">Galão com 5 L</t>
  </si>
  <si>
    <t xml:space="preserve">Querosene</t>
  </si>
  <si>
    <t xml:space="preserve">Desinfetante germicida e bactericida</t>
  </si>
  <si>
    <t xml:space="preserve">Detergente líquido</t>
  </si>
  <si>
    <t xml:space="preserve">Limpa Multi Uso</t>
  </si>
  <si>
    <t xml:space="preserve">Embalagem com 500 ml</t>
  </si>
  <si>
    <t xml:space="preserve">Limpador para Aço Inox (porta dos elevadores)</t>
  </si>
  <si>
    <t xml:space="preserve">Lustra Móveis tipo óleo de peroba</t>
  </si>
  <si>
    <t xml:space="preserve">Frasco com 200 mL</t>
  </si>
  <si>
    <t xml:space="preserve">Sabão em pó</t>
  </si>
  <si>
    <t xml:space="preserve">Embalagem 5kg</t>
  </si>
  <si>
    <t xml:space="preserve">Removedor cera</t>
  </si>
  <si>
    <t xml:space="preserve">Sabão em barra</t>
  </si>
  <si>
    <t xml:space="preserve">Pacote com 5</t>
  </si>
  <si>
    <t xml:space="preserve">Vaselina</t>
  </si>
  <si>
    <t xml:space="preserve">TOTAL MENSAL DOS MATERIAIS E INSUMOS</t>
  </si>
  <si>
    <t xml:space="preserve">Quantidade de profissionais a atribuir a despesa (só servente)</t>
  </si>
  <si>
    <t xml:space="preserve">TOTAL MENSAL DOS EQUIPAMENTOS/MATERIAIS POR PROFISSIONAL</t>
  </si>
  <si>
    <t xml:space="preserve">PLANILHA AUXILIAR Nº 2 – INSUMOS JARDINAGEM</t>
  </si>
  <si>
    <t xml:space="preserve">INSUMOS MENSAIS</t>
  </si>
  <si>
    <t xml:space="preserve">Saco de lixo – 200 litros</t>
  </si>
  <si>
    <t xml:space="preserve">Adubo orgânico</t>
  </si>
  <si>
    <t xml:space="preserve">Kg</t>
  </si>
  <si>
    <t xml:space="preserve">Adubo químico NPK</t>
  </si>
  <si>
    <t xml:space="preserve">Ureia</t>
  </si>
  <si>
    <t xml:space="preserve">VALOR TOTAL MENSAL</t>
  </si>
  <si>
    <t xml:space="preserve">QUANTIDADE DE PROFISSIONAIS A ATRIBUIR A DESPESA</t>
  </si>
  <si>
    <t xml:space="preserve">TOTAL MENSAL DOS INSUMOS POR PROFISSIONAL</t>
  </si>
  <si>
    <t xml:space="preserve">PLANILHA AUXILIAR Nº 2 - MATERIAIS DE CONSUMO COPA</t>
  </si>
  <si>
    <t xml:space="preserve">Açúcar cristalizado, na cor branca, sacarose de cana de açúcar, com data de fabricação e prazo de validade, ter registro do Ministério da Saúde e atender a Portaria nº 451/97 do Ministério da Saúde e a Resolução nº 12/78 da Comissão Nacional de Normas e Padrões para Alimentos – CNNPA. Pacote 5 kg</t>
  </si>
  <si>
    <t xml:space="preserve">Pacote 5 kg</t>
  </si>
  <si>
    <t xml:space="preserve">Adoçante dietético a base de sucralose,  que não contenha: sacarina, ciclamato de sódio, aspartame; ou Adoçante dietético a base de aspartame, que não contenha: sacarina e ciclamato de sódio; ou Adoçante dietético a base de sacarina e ciclamato de sódio, que não contenha: aspartame. Adoçante dietético a base de stévia, que não contenha: sacarina, ciclamato de sódio, aspartame. 100 ml</t>
  </si>
  <si>
    <t xml:space="preserve">Frasco</t>
  </si>
  <si>
    <t xml:space="preserve">Café 100% torrado e moído, qualidade superior, sabor refinado, nível mínimo de qualidade de 6.0 pontos, embalagem de 500 grs., empacotado a vácuo, com validade mínima de 18 meses, registro da data de fabricação e validade estampadas no rótulo da embalagem;
Classificação: no máximo 20% PVA (grãos pretos, verdes e/ou ardidos); obedecer a Resolução nº 277, DE 22/09/05, da ANVISA – Agência Nacional de Vigilância Sanitária, a Resolução SAA nº 30 de 22/06/2007, da Secretaria de Agricultura e Abastecimento; ter registro na ANVISA, Ministério da Agricultura e demais Órgãos governamentais que incidem sobre o produto. Referência: Café do Sítio ou similar.</t>
  </si>
  <si>
    <t xml:space="preserve">Pacote 500g</t>
  </si>
  <si>
    <t xml:space="preserve">Mexedor de café, palheta 11 cm</t>
  </si>
  <si>
    <t xml:space="preserve">Cento</t>
  </si>
  <si>
    <t xml:space="preserve">Copo descartável reciclável para café, confeccionado em polipropileno atóxico, temperatura máxima de uso 100º C, capacidade 50 ml, massa mínima = 0,75g, resistência mínima = 0,85g, resistência a compressão lateral 1,63N, espessura da parede micra 0,09, de acordo conforme a Norma Brasileira para Copos Plásticos Descartáveis NBR 14.865/2002.</t>
  </si>
  <si>
    <t xml:space="preserve">Copo descartável reciclável para água, Composição:
Resina termoplástica de Polipropileno (PP).
Superfície: Estriada na horizontal.
Tonalidade: Transparente ou pigmentado branco.
Resistência à compressão lateral (N): 0,8.
Peso Mínimo do Copo (g): 1,620</t>
  </si>
  <si>
    <t xml:space="preserve">Quantidade de profissionais a atribuir a despesa</t>
  </si>
  <si>
    <t xml:space="preserve">TOTAL MENSAL DOS MATERIAIS/INSUMOS POR PROFISSIONAL</t>
  </si>
  <si>
    <t xml:space="preserve">PLANILHA AUXILIAR 3 - MATERIAIS SEMIPERMANENTES LIMPEZA - ESTIMATIVA ANUAL</t>
  </si>
  <si>
    <t xml:space="preserve">MATERIAIS E EQUIPAMENTOS</t>
  </si>
  <si>
    <t xml:space="preserve">Balde plástico 10 L</t>
  </si>
  <si>
    <t xml:space="preserve">Balde plástico 15 L</t>
  </si>
  <si>
    <t xml:space="preserve">Disco para lavar piso (para enceradeira)</t>
  </si>
  <si>
    <t xml:space="preserve">Disco verde para piso (para enceradeira)</t>
  </si>
  <si>
    <t xml:space="preserve">Aplicador de cera (cabo)</t>
  </si>
  <si>
    <t xml:space="preserve">Suporte (aplicação de cera)</t>
  </si>
  <si>
    <t xml:space="preserve">Refil (aplicação de cera)</t>
  </si>
  <si>
    <t xml:space="preserve">Refil da esponja de rodo limpa vidros</t>
  </si>
  <si>
    <t xml:space="preserve">Borracha para o rodo limpa vidros</t>
  </si>
  <si>
    <t xml:space="preserve">Kit mop seco completo (pequeno)</t>
  </si>
  <si>
    <t xml:space="preserve">Kit mop seco completo (grande)</t>
  </si>
  <si>
    <t xml:space="preserve">Pá de lixo basculante com cabo</t>
  </si>
  <si>
    <t xml:space="preserve">Rodo com 2 borrachas – 40 cm</t>
  </si>
  <si>
    <t xml:space="preserve">Rodo com 2 borrachas – 60 cm</t>
  </si>
  <si>
    <t xml:space="preserve">Rodo para pia</t>
  </si>
  <si>
    <t xml:space="preserve">Vassoura Paulistinha/Noviça 40 cm</t>
  </si>
  <si>
    <t xml:space="preserve">Vassoura de piaçava</t>
  </si>
  <si>
    <t xml:space="preserve">Vassoura de nylon</t>
  </si>
  <si>
    <t xml:space="preserve">Vassourão gari nylon</t>
  </si>
  <si>
    <t xml:space="preserve">Escovinha (Trincha)</t>
  </si>
  <si>
    <t xml:space="preserve">Desentupidor de pia</t>
  </si>
  <si>
    <t xml:space="preserve">Desentupidor de vaso sanitário</t>
  </si>
  <si>
    <t xml:space="preserve">Removedor de cera (Embalagem de 5 Litros)</t>
  </si>
  <si>
    <t xml:space="preserve">Suporte plástico tipo garra para Mop úmido</t>
  </si>
  <si>
    <t xml:space="preserve">Dispenser para sabonete liquido</t>
  </si>
  <si>
    <t xml:space="preserve">Dispenser para papel higiênico</t>
  </si>
  <si>
    <t xml:space="preserve">Dispenser para saquinhos plasticos para absorventes</t>
  </si>
  <si>
    <t xml:space="preserve">Dispenser para assento protetor de vaso sanitário</t>
  </si>
  <si>
    <t xml:space="preserve">Dispenser para toalhas de papel (papeleira)</t>
  </si>
  <si>
    <t xml:space="preserve">Dispenser para álcool gel</t>
  </si>
  <si>
    <t xml:space="preserve">Regador em Polietileno</t>
  </si>
  <si>
    <t xml:space="preserve">VALOR TOTAL ANUAL DOS MATERIAIS SEMIPERMANENTES (LIMPEZA)</t>
  </si>
  <si>
    <t xml:space="preserve">VALOR TOTAL MENSAL (LIMPEZA)</t>
  </si>
  <si>
    <t xml:space="preserve">QUANTIDADE DE PROFISSIONAIS A ATRIBUIR A DESPESA (só categoria servente)</t>
  </si>
  <si>
    <t xml:space="preserve">TOTAL MENSAL DOS EQUIPAMENTOS/MATERIAIS POR PROFISSIONAL/MÊS (LIMPEZA)</t>
  </si>
  <si>
    <t xml:space="preserve">Materiais Semipermanentes – COPEIRAGEM</t>
  </si>
  <si>
    <t xml:space="preserve">Quantidade Estimada</t>
  </si>
  <si>
    <t xml:space="preserve">Valor Unitário</t>
  </si>
  <si>
    <t xml:space="preserve">Valor Total</t>
  </si>
  <si>
    <t xml:space="preserve">Coador de pano para cafeteira elétrica café</t>
  </si>
  <si>
    <t xml:space="preserve">Pano de prato de algodão</t>
  </si>
  <si>
    <t xml:space="preserve">Garrafas térmica em inox 1,8L (por ano)</t>
  </si>
  <si>
    <t xml:space="preserve">Garrafas térmica em inox 1L (por ano)</t>
  </si>
  <si>
    <t xml:space="preserve">Xicaras com pires em porcelana (ou similar)</t>
  </si>
  <si>
    <t xml:space="preserve">Copos para água</t>
  </si>
  <si>
    <t xml:space="preserve">TOTAL ANUAL DOS MATERIAIS SEMIPERMANENTES – COPEIRAGEM</t>
  </si>
  <si>
    <t xml:space="preserve">TOTAL MENSAL DOS MATERIAIS SEMIPERMANENTES – COPEIRAGEM</t>
  </si>
  <si>
    <t xml:space="preserve">TOTAL MENSAL DOS MATERIAIS SEMIPERMANENTES POR PROFISSIONAL/MÊS</t>
  </si>
  <si>
    <t xml:space="preserve">PLANILHA AUXILIAR Nº 4 - MATERIAIS PERMANENTES LIMPEZA</t>
  </si>
  <si>
    <t xml:space="preserve">EQUIPAMENTOS E FERRAMENTAS SEM MANUTENÇÃO</t>
  </si>
  <si>
    <t xml:space="preserve">Cabo de extensão elétrica, 25m (com cabo PP)</t>
  </si>
  <si>
    <t xml:space="preserve">Carrinho coletor de lixo com rodas 240 litros (preto/azul/verde)</t>
  </si>
  <si>
    <t xml:space="preserve">Kit mop e balde espremedor com rodízios 30L (carrinho)</t>
  </si>
  <si>
    <t xml:space="preserve">Mangueira de 30 metros com respectivo engate, engate de extensão e esguicho</t>
  </si>
  <si>
    <t xml:space="preserve">Placas sinalizadoras – atenção, cuidado, piso escorregadio, etc.</t>
  </si>
  <si>
    <t xml:space="preserve">Escada tipo cavalete – 6 degraus</t>
  </si>
  <si>
    <t xml:space="preserve">Roupeiro em aço 16 portas</t>
  </si>
  <si>
    <t xml:space="preserve">Kit limpa vidro completo (com cabo telescópico)</t>
  </si>
  <si>
    <t xml:space="preserve">TOTAL CONTRATUAL DOS EQUIPAMENTOS/MATERIAIS</t>
  </si>
  <si>
    <t xml:space="preserve">CÁLCULO DO VALOR MENSAL DO GASTO COM EQUIPAMENTOS E FERRAMENTAS SEM MANUTENÇÃO:</t>
  </si>
  <si>
    <t xml:space="preserve">1 - Depreciação de equipamentos (gasto mensal) – adotado 5 anos com valor residual de 20%</t>
  </si>
  <si>
    <t xml:space="preserve">SUB-TOTAL MENSAL DOS EQUIPAMENTOS E FERRAMENTAS SEM MANUTENÇÃO</t>
  </si>
  <si>
    <t xml:space="preserve">Obs 1:  Os equipamentos que a regional já possua podem ser excluídos da relação</t>
  </si>
  <si>
    <t xml:space="preserve">EQUIPAMENTOS E FERRAMENTAS COM MANUTENÇÃO</t>
  </si>
  <si>
    <t xml:space="preserve">Aspirador de água e pó tanque 1300W, 20 L</t>
  </si>
  <si>
    <t xml:space="preserve">Enceradeira – industrial para lavagem – escova 510 mm, 220v</t>
  </si>
  <si>
    <t xml:space="preserve">Aparador de grama elétrico 1500w para acabamentos</t>
  </si>
  <si>
    <t xml:space="preserve">Lavadora de alta pressão</t>
  </si>
  <si>
    <t xml:space="preserve">TOTAL CONTRATUAL DOS EQUIPAMENTOS / MATERIAIS COM MANUTENÇÃO</t>
  </si>
  <si>
    <t xml:space="preserve">CÁLCULO DO VALOR MENSAL DO GASTO COM EQUIPAMENTOS E FERRAMENTAS COM MANUTENÇÃO:</t>
  </si>
  <si>
    <t xml:space="preserve">1 - Manutenção equipamentos (gasto mensal) - adotado 10% a.a.</t>
  </si>
  <si>
    <t xml:space="preserve">2 - Depreciação de equipamentos (gasto mensal) – adotado 5 anos com valor residual de 20%</t>
  </si>
  <si>
    <t xml:space="preserve">SUB-TOTAL MENSAL DOS EQUIPAMENTOS E FERRAMENTAS COM MANUTENÇÃO</t>
  </si>
  <si>
    <t xml:space="preserve">Obs 2 - Os equipamentos que a regional já possua podem ser excluídos da relação</t>
  </si>
  <si>
    <t xml:space="preserve">SUB-TOTAL MENSAL DOS EQUIPAMENTOS E FERRAMENTAS COM E SEM MANUTENÇÃO</t>
  </si>
  <si>
    <t xml:space="preserve">QUANTIDADE DE PROFISSIONAIS A ATRIBUIR (só categoria servente)</t>
  </si>
  <si>
    <t xml:space="preserve">TOTAL MENSAL DOS EQUIPAMENTOS E FERRAMENTAS POR PROFISSIONAL / MÊS</t>
  </si>
  <si>
    <t xml:space="preserve">Obs 3 - Elaborador favor adequar conforme as necessidades locais</t>
  </si>
  <si>
    <t xml:space="preserve">PLANILHA AUXILIAR Nº 4 - MATERIAIS PERMANENTES JARDINAGEM</t>
  </si>
  <si>
    <t xml:space="preserve">1 – ACESSÓRIOS E FERRAMENTAS</t>
  </si>
  <si>
    <t xml:space="preserve">Enxada com cabo</t>
  </si>
  <si>
    <t xml:space="preserve">Vassoura de rastelar</t>
  </si>
  <si>
    <t xml:space="preserve">Sacho</t>
  </si>
  <si>
    <t xml:space="preserve">Tesoura de poda para cerca viva 12” Tramontina</t>
  </si>
  <si>
    <t xml:space="preserve">Podão com serrote e guilhotina</t>
  </si>
  <si>
    <t xml:space="preserve">Carro Coletor com rodas 240L</t>
  </si>
  <si>
    <t xml:space="preserve">Escada tipo Cavalete 10 degraus</t>
  </si>
  <si>
    <t xml:space="preserve">Pá de limpeza com cabo</t>
  </si>
  <si>
    <t xml:space="preserve">Cavador com cabo</t>
  </si>
  <si>
    <t xml:space="preserve">Extensão elétrica 220volts</t>
  </si>
  <si>
    <t xml:space="preserve">Mangueira</t>
  </si>
  <si>
    <t xml:space="preserve">Vassoura (Escovão)</t>
  </si>
  <si>
    <t xml:space="preserve">Facão, tamanho 18"</t>
  </si>
  <si>
    <t xml:space="preserve">Picareta com cabo</t>
  </si>
  <si>
    <t xml:space="preserve">Rastelo com cabo</t>
  </si>
  <si>
    <t xml:space="preserve">Lima para afiar ferramentas</t>
  </si>
  <si>
    <t xml:space="preserve">Colher de pedreiro</t>
  </si>
  <si>
    <t xml:space="preserve">Mangueira irrigação micro perfurada de 200m</t>
  </si>
  <si>
    <t xml:space="preserve">Regador de plantas</t>
  </si>
  <si>
    <t xml:space="preserve">Alicate/tesoura de poda com mola</t>
  </si>
  <si>
    <t xml:space="preserve">Refil para aparador de grama elétrico (linha nylon)</t>
  </si>
  <si>
    <t xml:space="preserve">Depreciação de equipamentos (gasto mensal) – adotado 5 anos com valor residual de 20%</t>
  </si>
  <si>
    <t xml:space="preserve">SUBTOTAL MENSAL DE EQUIPAMENTOS E FERRAMENTAS SEM MANUTENÇÃO POR MÊS</t>
  </si>
  <si>
    <t xml:space="preserve">3 – EQUIPAMENTOS</t>
  </si>
  <si>
    <t xml:space="preserve">Podador de galhos a gasolina, motor 2 Tempos, 220v (Tekna/Tramontina)</t>
  </si>
  <si>
    <t xml:space="preserve">Carrinho elétrico de cortar grama</t>
  </si>
  <si>
    <t xml:space="preserve">Pulverizador de mão</t>
  </si>
  <si>
    <t xml:space="preserve">Pulverizador costal manual 10 Litros</t>
  </si>
  <si>
    <t xml:space="preserve">TOTAL CONTRATUAL DOS EQUIPAMENTOS/MATERIAIS COM MANUTENÇÃO</t>
  </si>
  <si>
    <t xml:space="preserve">SUBTOTAL MENSAL DE EQUIPAMENTOS E FERRAMENTAS COM MANUTENÇÃO POR MÊS</t>
  </si>
  <si>
    <t xml:space="preserve">SUBTOTAL MENSAL DE EQUIPAMENTOS E FERRAMENTAS COM / SEM MANUTENÇÃO MÊS</t>
  </si>
  <si>
    <t xml:space="preserve">QUANTIDADE DE PROFISSIONAIS A ATRIBUIR</t>
  </si>
  <si>
    <t xml:space="preserve">TOTAL MENSAL DOS EQUIPAMENTOS E FERRAMENTAS POR PROFISSIONAL</t>
  </si>
  <si>
    <t xml:space="preserve">Obs 1 - Os equipamentos que a regional já possua podem ser excluídos da relação</t>
  </si>
  <si>
    <t xml:space="preserve">Obs 2 - Elaborador favor adequar conforme as necessidades locais</t>
  </si>
  <si>
    <t xml:space="preserve">PLANILHA AUXILIAR Nº 4 - MATERIAIS PERMANENTES COPEIRAGEM</t>
  </si>
  <si>
    <t xml:space="preserve">Máquina cafeteiras industrial (capacidade de ferver 10 litros água com 03 torneiras</t>
  </si>
  <si>
    <t xml:space="preserve">PLANILHA AUXILIAR Nº 5 – MATERIAIS EPI´S LIMPEZA ( ESTIMATIVA ANUAL )</t>
  </si>
  <si>
    <t xml:space="preserve">Bota com solado de borracha não condutor de eletricidade, cano alto</t>
  </si>
  <si>
    <t xml:space="preserve">Máscara para área de isolamento, quando do recolhimento de resíduos e diluição de produtos</t>
  </si>
  <si>
    <t xml:space="preserve">Máscara N95</t>
  </si>
  <si>
    <t xml:space="preserve">Protetor Ocular para evitar contaminações por secreções, aerossóis e produtos químicos</t>
  </si>
  <si>
    <t xml:space="preserve">Protetor Auricular contra ruído excessivo quando da utilização de equipamentos industriais</t>
  </si>
  <si>
    <t xml:space="preserve">XXX</t>
  </si>
  <si>
    <t xml:space="preserve">TOTAL ANUAL DOS MATERIAIS EPI's</t>
  </si>
  <si>
    <t xml:space="preserve">TOTAL MENSAL DOS EQUIPAMENTOS EPI's</t>
  </si>
  <si>
    <t xml:space="preserve">Obs 1 - custo por profissional (servente)</t>
  </si>
  <si>
    <t xml:space="preserve">PLANILHA AUXILIAR Nº 4 – MATERIAIS EPI´S  JARDINAGEM ( ESTIMATIVA ANUAL )</t>
  </si>
  <si>
    <t xml:space="preserve">Bota de borracha cano longo</t>
  </si>
  <si>
    <t xml:space="preserve">Cinto de segurança tipo paraquedista com talabarte e mosquetão</t>
  </si>
  <si>
    <t xml:space="preserve">Luva de borracha cano longo</t>
  </si>
  <si>
    <t xml:space="preserve">Luva de vaqueta comum</t>
  </si>
  <si>
    <t xml:space="preserve">Luvas de algodão com pigmentos em PVC</t>
  </si>
  <si>
    <t xml:space="preserve">Mangote em tecido</t>
  </si>
  <si>
    <t xml:space="preserve">Óculos de proteção contra impacto</t>
  </si>
  <si>
    <t xml:space="preserve">Protetor auricular tipo concha c/ atenuação até 25 Db</t>
  </si>
  <si>
    <t xml:space="preserve">Protetor solar profissional fator 30, Litro</t>
  </si>
  <si>
    <t xml:space="preserve">Tubo</t>
  </si>
  <si>
    <t xml:space="preserve">TOTAL MENSAL DOS EQUIPAMENTOS EPI's POR PROFISSIONAL</t>
  </si>
  <si>
    <t xml:space="preserve">Obs 1 - custo por profissional (Jardineiro / Auxiliar)</t>
  </si>
  <si>
    <t xml:space="preserve">PLANILHA AUXILIAR Nº 4 – MATERIAIS EPI´S  COPEIRAGEM ( ESTIMATIVA ANUAL)</t>
  </si>
  <si>
    <t xml:space="preserve">Luva térmica para trabalhados com altas temperaturas</t>
  </si>
  <si>
    <t xml:space="preserve">VALOR ANUAL DOS MATERIAIS EPI's</t>
  </si>
  <si>
    <t xml:space="preserve">VALOR MENSAL DOS MATERIAIS EPI's POR EMPREGADO</t>
  </si>
  <si>
    <t xml:space="preserve">Obs 1 - custo por profissional (copeira(o))</t>
  </si>
  <si>
    <t xml:space="preserve">PLANILHA AUXILIAR Nº 6 - MATERIAIS COMPLEMENTARES ( HIGIENE )
CONSUMO MENSAL PREVISTO</t>
  </si>
  <si>
    <t xml:space="preserve">MATERIAL</t>
  </si>
  <si>
    <t xml:space="preserve">VALOR UNIT. (R$)</t>
  </si>
  <si>
    <t xml:space="preserve">Aromatizante - líquido 5L</t>
  </si>
  <si>
    <t xml:space="preserve">Álcool em gel 70% com ação antisséptica - Embalagem 5L</t>
  </si>
  <si>
    <t xml:space="preserve">Álcool líquido 70% - Embalagem 1L</t>
  </si>
  <si>
    <t xml:space="preserve">Pedra sanitária desodorizadora para vaso/mictório - Unidade</t>
  </si>
  <si>
    <t xml:space="preserve">Tela desodorizadora para mictório - Unidade</t>
  </si>
  <si>
    <t xml:space="preserve">Desodorizador de ambiente aerossol</t>
  </si>
  <si>
    <t xml:space="preserve">Inseticida Aerossol</t>
  </si>
  <si>
    <t xml:space="preserve">Papel Higiênico, interfolhado, 1ª qualidade, cor branca, 100% algodão - Fardo com 8 rolos (300m)</t>
  </si>
  <si>
    <t xml:space="preserve">Espanador eletrostático - Unidade</t>
  </si>
  <si>
    <t xml:space="preserve">Pano multiuso picotado para limpeza (tipo perfex) - Rolo com 50 unidades</t>
  </si>
  <si>
    <t xml:space="preserve">Papel Toalha interfolhado, cor branca, 100% celulose, 100% fibras virgens - 1000 folhas</t>
  </si>
  <si>
    <t xml:space="preserve">Protetor descartável para assento sanitário - pacote com 40</t>
  </si>
  <si>
    <t xml:space="preserve">Sabonete líquido em gel perfumado - 5L</t>
  </si>
  <si>
    <t xml:space="preserve">Sacos porta absorventes - Embalgem com 25</t>
  </si>
  <si>
    <t xml:space="preserve">CUSTO MENSAL DOS MATERIAIS DE HIGIENE</t>
  </si>
  <si>
    <t xml:space="preserve">CUSTOS INDIRETOS, LUCRO E TRIBUTOS SOBRE MATERIAIS DE HIGIENE</t>
  </si>
  <si>
    <t xml:space="preserve">Custo Indiretos</t>
  </si>
  <si>
    <t xml:space="preserve">Lucro</t>
  </si>
  <si>
    <t xml:space="preserve">A  </t>
  </si>
  <si>
    <t xml:space="preserve">Subtotal A - Antes dos Tributos</t>
  </si>
  <si>
    <r>
      <rPr>
        <sz val="10"/>
        <color rgb="FF000000"/>
        <rFont val="Arial1"/>
        <family val="0"/>
        <charset val="1"/>
      </rPr>
      <t xml:space="preserve">Tributo Federal PIS </t>
    </r>
    <r>
      <rPr>
        <sz val="11"/>
        <color rgb="FF000000"/>
        <rFont val="Arial2"/>
        <family val="0"/>
        <charset val="1"/>
      </rPr>
      <t xml:space="preserve">(1)</t>
    </r>
  </si>
  <si>
    <r>
      <rPr>
        <sz val="10"/>
        <color rgb="FF000000"/>
        <rFont val="Arial1"/>
        <family val="0"/>
        <charset val="1"/>
      </rPr>
      <t xml:space="preserve">Tributo Federal COFINS </t>
    </r>
    <r>
      <rPr>
        <sz val="11"/>
        <color rgb="FF000000"/>
        <rFont val="Arial2"/>
        <family val="0"/>
        <charset val="1"/>
      </rPr>
      <t xml:space="preserve">(2)</t>
    </r>
  </si>
  <si>
    <t xml:space="preserve">Tributos Estaduais</t>
  </si>
  <si>
    <r>
      <rPr>
        <sz val="10"/>
        <color rgb="FF000000"/>
        <rFont val="Arial1"/>
        <family val="0"/>
        <charset val="1"/>
      </rPr>
      <t xml:space="preserve">Tributos Municipais – ISS </t>
    </r>
    <r>
      <rPr>
        <sz val="11"/>
        <color rgb="FF000000"/>
        <rFont val="Arial2"/>
        <family val="0"/>
        <charset val="1"/>
      </rPr>
      <t xml:space="preserve">(3)</t>
    </r>
  </si>
  <si>
    <t xml:space="preserve">Outros tributos (Especificar e citar legislação)</t>
  </si>
  <si>
    <t xml:space="preserve">Subtotal B – Valor Total dos Tributos</t>
  </si>
  <si>
    <t xml:space="preserve">VALOR TOTAL MENSAL MATERIAIS DE HIGIENE</t>
  </si>
  <si>
    <r>
      <rPr>
        <sz val="11"/>
        <color rgb="FF000000"/>
        <rFont val="Arial2"/>
        <family val="0"/>
        <charset val="1"/>
      </rPr>
      <t xml:space="preserve">(1) </t>
    </r>
    <r>
      <rPr>
        <sz val="10"/>
        <color rgb="FF000000"/>
        <rFont val="Arial1"/>
        <family val="0"/>
        <charset val="1"/>
      </rPr>
      <t xml:space="preserve">Lei nº 10.637/2002, art. 2º – observar possíveis regimes específicos e isenções</t>
    </r>
  </si>
  <si>
    <r>
      <rPr>
        <sz val="11"/>
        <color rgb="FF000000"/>
        <rFont val="Arial2"/>
        <family val="0"/>
        <charset val="1"/>
      </rPr>
      <t xml:space="preserve">(2) </t>
    </r>
    <r>
      <rPr>
        <sz val="10"/>
        <color rgb="FF000000"/>
        <rFont val="Arial1"/>
        <family val="0"/>
        <charset val="1"/>
      </rPr>
      <t xml:space="preserve">Lei nº 10.833/2003, art. 2º – observar possíveis regimes específicos e isenções</t>
    </r>
  </si>
  <si>
    <r>
      <rPr>
        <sz val="11"/>
        <color rgb="FF000000"/>
        <rFont val="Arial2"/>
        <family val="0"/>
        <charset val="1"/>
      </rPr>
      <t xml:space="preserve">(3) </t>
    </r>
    <r>
      <rPr>
        <sz val="10"/>
        <color rgb="FF000000"/>
        <rFont val="Arial1"/>
        <family val="0"/>
        <charset val="1"/>
      </rPr>
      <t xml:space="preserve">Observar possíveis regimes específicos e isenções</t>
    </r>
  </si>
  <si>
    <t xml:space="preserve">DISPONIBILIZAÇÃO E RECOLHIMENTO DE CAÇAMBAS - CONSUMO MENSAL PREVISTO</t>
  </si>
  <si>
    <t xml:space="preserve">LOCAL</t>
  </si>
  <si>
    <t xml:space="preserve">QTDE</t>
  </si>
  <si>
    <t xml:space="preserve">Disponibilização e recolhimento de caçambas de 1,2m³</t>
  </si>
  <si>
    <t xml:space="preserve">TOTAL MENSAL DE CAÇAMBAS</t>
  </si>
  <si>
    <t xml:space="preserve">CUSTOS INDIRETOS, LUCRO E TRIBUTOS SOBRE SERVIÇOS DE CAÇAMBA</t>
  </si>
  <si>
    <t xml:space="preserve">Subtotal  A (antes dos Tributos)</t>
  </si>
  <si>
    <r>
      <rPr>
        <i val="true"/>
        <sz val="10"/>
        <color rgb="FF000000"/>
        <rFont val="Arial1"/>
        <family val="0"/>
        <charset val="1"/>
      </rPr>
      <t xml:space="preserve">Tributo Federal PIS </t>
    </r>
    <r>
      <rPr>
        <sz val="11"/>
        <color rgb="FF000000"/>
        <rFont val="Arial2"/>
        <family val="0"/>
        <charset val="1"/>
      </rPr>
      <t xml:space="preserve">(1)</t>
    </r>
  </si>
  <si>
    <r>
      <rPr>
        <i val="true"/>
        <sz val="10"/>
        <color rgb="FF000000"/>
        <rFont val="Arial1"/>
        <family val="0"/>
        <charset val="1"/>
      </rPr>
      <t xml:space="preserve">Tributo Federal COFINS </t>
    </r>
    <r>
      <rPr>
        <sz val="11"/>
        <color rgb="FF000000"/>
        <rFont val="Arial2"/>
        <family val="0"/>
        <charset val="1"/>
      </rPr>
      <t xml:space="preserve">(2)</t>
    </r>
  </si>
  <si>
    <r>
      <rPr>
        <i val="true"/>
        <sz val="10"/>
        <color rgb="FF000000"/>
        <rFont val="Arial1"/>
        <family val="0"/>
        <charset val="1"/>
      </rPr>
      <t xml:space="preserve">Tributos Municipais – ISS </t>
    </r>
    <r>
      <rPr>
        <sz val="11"/>
        <color rgb="FF000000"/>
        <rFont val="Arial2"/>
        <family val="0"/>
        <charset val="1"/>
      </rPr>
      <t xml:space="preserve">(3)</t>
    </r>
  </si>
  <si>
    <t xml:space="preserve">Subtotal B – Valor total dos Tributos sobre Serv. Caçambas</t>
  </si>
  <si>
    <t xml:space="preserve">VALOR TOTAL MENSAL SERVIÇO DE CAÇAMBAS</t>
  </si>
  <si>
    <t xml:space="preserve">LIMPEZA E HIGIENIZAÇÃO DE MOBILIÁRIO, ESTOFADOS E CADEIRAS - CONSUMO ANUAL PREVISTO</t>
  </si>
  <si>
    <t xml:space="preserve">QTDE TOTAL</t>
  </si>
  <si>
    <t xml:space="preserve">QTDE PREVISTA</t>
  </si>
  <si>
    <t xml:space="preserve">Mobiliário Estofado (Sofás, poltronas, etc)</t>
  </si>
  <si>
    <t xml:space="preserve">* impostos coincidente</t>
  </si>
  <si>
    <t xml:space="preserve">* percentual de material</t>
  </si>
  <si>
    <t xml:space="preserve">TOTAL MENSAL</t>
  </si>
  <si>
    <t xml:space="preserve">CUSTOS INDIRETOS, LUCRO E TRIBUTOS SOBRE SERVIÇOS DE LIMPEZA DE MOBILIÁRIO E CADEIRAS</t>
  </si>
  <si>
    <t xml:space="preserve">Subtotal B – Valor total dos Tributos sobre Serviços</t>
  </si>
  <si>
    <t xml:space="preserve">VALOR TOTAL ANUAL - SERVIÇO HIGIENIZAÇÃO DE MOBILIÁRIO</t>
  </si>
  <si>
    <t xml:space="preserve">VALOR TOTAL MENSAL - SERVIÇO DE HIGIENIZAÇÃO DE MOBILIÁRIO</t>
  </si>
  <si>
    <t xml:space="preserve">SERVIÇO DE CONTROLE DE PRAGAS – PREVISÃO ANUAL</t>
  </si>
  <si>
    <t xml:space="preserve">FREQUÊNCIA</t>
  </si>
  <si>
    <t xml:space="preserve">ÁREA</t>
  </si>
  <si>
    <t xml:space="preserve">TOTAL (R$)</t>
  </si>
  <si>
    <t xml:space="preserve">Serviços especializados de Controle de Pragas (desinsetização, desratização e descupinização), sem dedicação exclusiva de mão de obra, visando o combate e extermínio de pragas e vetores urbanos que possam invadir as dependências da Regional Fortaleza do Serpro, numa área de 7.812,00 m², que cobre todas as áreas que necessitam desse serviço.</t>
  </si>
  <si>
    <t xml:space="preserve">m²</t>
  </si>
  <si>
    <t xml:space="preserve">TOTAL ANUAL DOS SERVIÇOS CONTROLE DE PRAGAS</t>
  </si>
  <si>
    <t xml:space="preserve">CUSTOS INDIRETOS, LUCRO E TRIBUTOS SOBRE SERVIÇOS DE CONTROLE DE PRAGAS</t>
  </si>
  <si>
    <t xml:space="preserve">Subtotal A (antes dos Tributos)</t>
  </si>
  <si>
    <t xml:space="preserve">Tributo Federal PIS (1)</t>
  </si>
  <si>
    <t xml:space="preserve">Tributo Federal COFINS (2)</t>
  </si>
  <si>
    <t xml:space="preserve">Tributos Municipais – ISS (3)</t>
  </si>
  <si>
    <t xml:space="preserve">VALOR TOTAL ANUAL - SERVIÇO DE CONTROLE DE PRAGAS</t>
  </si>
  <si>
    <t xml:space="preserve">VALOR TOTAL MENSAL - SERVIÇO DE CONTROLE DE PRAGAS</t>
  </si>
  <si>
    <t xml:space="preserve">(1) Lei nº 10.637/2002, art. 2º – observar possíveis regimes específicos e isenções</t>
  </si>
  <si>
    <t xml:space="preserve">(2) Lei nº 10.833/2003, art. 2º – observar possíveis regimes específicos e isenções</t>
  </si>
  <si>
    <t xml:space="preserve">(3) Observar possíveis regimes específicos e isenções</t>
  </si>
  <si>
    <t xml:space="preserve">QUADRO RESUMO – MATERIAIS E SERVIÇOS COMPLEMENTARES</t>
  </si>
  <si>
    <t xml:space="preserve">HIGIENE</t>
  </si>
  <si>
    <t xml:space="preserve">CAÇAMBAS</t>
  </si>
  <si>
    <t xml:space="preserve">MOBILIARIO ESTOFADO E CADEIRAS</t>
  </si>
  <si>
    <t xml:space="preserve">CONTROLE DE PRAGAS</t>
  </si>
  <si>
    <t xml:space="preserve">TOTAL MENSAL DOS COMPLEMENTARES</t>
  </si>
  <si>
    <t xml:space="preserve">SERVIÇOS SOB DEMANDA - PREVISÃO ANUAL</t>
  </si>
  <si>
    <t xml:space="preserve">QUANTIDADE ESTIMADA</t>
  </si>
  <si>
    <t xml:space="preserve">Serviço de autorização de poda junto ao órgão local oficial conforme legislação local vigente (prefeitura/meio ambiente etc)</t>
  </si>
  <si>
    <t xml:space="preserve">Serviço</t>
  </si>
  <si>
    <t xml:space="preserve">Poda em árvores de grande porte com descarte do vegetal de acordo com a legislação ambiental pertinente</t>
  </si>
  <si>
    <t xml:space="preserve">árvore</t>
  </si>
  <si>
    <t xml:space="preserve">Poda em árvores de médio porte com descarte do vegetal de acordo com a legislação ambiental pertinente</t>
  </si>
  <si>
    <t xml:space="preserve">Serviço de autorização de supressão de árvore médio/grande porte com emissão de laudo e replantio de mudas, se for exidido em conformidade com a legislação local vigente</t>
  </si>
  <si>
    <t xml:space="preserve">Serviço de supressão em árvores de médio/grande porte com descarte do vegetal de acordo com a legislação ambiental pertinente</t>
  </si>
  <si>
    <t xml:space="preserve">Serviço técnico de áudio e vídeo</t>
  </si>
  <si>
    <t xml:space="preserve">Horas</t>
  </si>
  <si>
    <t xml:space="preserve">TOTAL ANUAL DOS SERVIÇOS SOB DEMANDA</t>
  </si>
  <si>
    <t xml:space="preserve">CUSTOS INDIRETOS, LUCRO E TRIBUTOS SOBRE SERVIÇOS DE PODA</t>
  </si>
  <si>
    <t xml:space="preserve">VALOR TOTAL ANUAL - SERVIÇO SOB DEMANDA</t>
  </si>
  <si>
    <t xml:space="preserve">PLANTAS SOB DEMANDA - PREVISÃO ANUAL</t>
  </si>
  <si>
    <t xml:space="preserve">Alfavaca</t>
  </si>
  <si>
    <t xml:space="preserve">Antúrio médio</t>
  </si>
  <si>
    <t xml:space="preserve">Azaléa (Rhododendron simsii)</t>
  </si>
  <si>
    <t xml:space="preserve">Buxim médio</t>
  </si>
  <si>
    <t xml:space="preserve">Capim santo</t>
  </si>
  <si>
    <t xml:space="preserve">Semente De Carnaúba</t>
  </si>
  <si>
    <t xml:space="preserve">Cidreira</t>
  </si>
  <si>
    <t xml:space="preserve">Cluzia 30 a 50cm</t>
  </si>
  <si>
    <t xml:space="preserve">Comigo ninguém pode</t>
  </si>
  <si>
    <t xml:space="preserve">Dracena média</t>
  </si>
  <si>
    <t xml:space="preserve">Dracena Tricolor</t>
  </si>
  <si>
    <t xml:space="preserve">Espada de São Jorge</t>
  </si>
  <si>
    <t xml:space="preserve">Bagana</t>
  </si>
  <si>
    <t xml:space="preserve">Saca de 20 Kg</t>
  </si>
  <si>
    <t xml:space="preserve">Pedra Branca</t>
  </si>
  <si>
    <t xml:space="preserve">Pedra de Rio</t>
  </si>
  <si>
    <t xml:space="preserve">Argila Expandida</t>
  </si>
  <si>
    <t xml:space="preserve">Grama Esmeralda</t>
  </si>
  <si>
    <t xml:space="preserve">Hortelã</t>
  </si>
  <si>
    <t xml:space="preserve">Jibóia</t>
  </si>
  <si>
    <t xml:space="preserve">Lança de São Jorge</t>
  </si>
  <si>
    <t xml:space="preserve">Malva</t>
  </si>
  <si>
    <t xml:space="preserve">Manjericão</t>
  </si>
  <si>
    <t xml:space="preserve">Mini Lacre médio</t>
  </si>
  <si>
    <t xml:space="preserve">Palmeira Areka média</t>
  </si>
  <si>
    <t xml:space="preserve">Palmeira Raphis média</t>
  </si>
  <si>
    <t xml:space="preserve">Pingo de ouro grande</t>
  </si>
  <si>
    <t xml:space="preserve">Rio negro média</t>
  </si>
  <si>
    <t xml:space="preserve">Romã</t>
  </si>
  <si>
    <t xml:space="preserve">Zamioculca</t>
  </si>
  <si>
    <t xml:space="preserve">TOTAL ANUAL DAS PLANTAS SOB DEMANDA</t>
  </si>
  <si>
    <t xml:space="preserve">CUSTOS INDIRETOS, LUCRO E TRIBUTOS SOBRE AS PLANTAS</t>
  </si>
  <si>
    <t xml:space="preserve">VALOR TOTAL ANUAL - PLANTAS</t>
  </si>
  <si>
    <t xml:space="preserve">SERVIÇOS COM PAGAMENTO ÚNICO</t>
  </si>
  <si>
    <t xml:space="preserve">Atualização/confecção do mapeamento de todas as espécies existentes (registrando nome comum e científico), com respectiva avaliação paisagística (tipos de plantas, distribuição, sombreamentos, etc) e registro documental das condições sanitárias e de desenvolvimento vegetativo em que se encontram.</t>
  </si>
  <si>
    <t xml:space="preserve">Análise do solo a ser realizada nos primeiros quinze dias de execução contratual, através da coleta de amostras de toda a área verde, canteiro e vasos e submissão para análise em laboratório especializado.</t>
  </si>
  <si>
    <t xml:space="preserve">TOTAL ANUAL DOS SERVIÇOS COM PAGAMENTO ÚNICO</t>
  </si>
  <si>
    <t xml:space="preserve">VALOR TOTAL  - SERVIÇOS COM PAGAMENTO ÚNICO</t>
  </si>
  <si>
    <t xml:space="preserve">QUADRO RESUMO – MATERIAIS E SERVIÇOS COMPLEMENTARES (MENSAL)</t>
  </si>
  <si>
    <t xml:space="preserve">MATERIAIS DE HIGIENE</t>
  </si>
  <si>
    <t xml:space="preserve">DISPONIBILIZAÇÃO E RECOLHIMENTO DE CAÇAMBAS</t>
  </si>
  <si>
    <t xml:space="preserve">HIGIENIZAÇÃO DE MOBILIARIO ESTOFADO E CADEIRAS</t>
  </si>
  <si>
    <t xml:space="preserve">TOTAL MENSAL DOS MATERIAIS E SERVIÇOS COMPLEMENTARES</t>
  </si>
  <si>
    <t xml:space="preserve">QUADRO RESUMO – PLANTAS E SERVIÇOS SOB DEMANDA (ANUAL)</t>
  </si>
  <si>
    <t xml:space="preserve">SERVIÇOS SOB DEMANDA</t>
  </si>
  <si>
    <t xml:space="preserve">PLANTAS SOB DEMANDA</t>
  </si>
  <si>
    <t xml:space="preserve">TOTAL DOS MATERIAIS E SERVIÇOS SOB DEMANDA</t>
  </si>
  <si>
    <t xml:space="preserve">QUADRO RESUMO – SERVIÇOS ESPECÍFICOS (PAGAMENTO ÚNICO)</t>
  </si>
  <si>
    <t xml:space="preserve">SERVIÇOS ESPECÍFICOS</t>
  </si>
  <si>
    <t xml:space="preserve">Obs 1 - Elaborador Favor adequar conforme as necessidades locais</t>
  </si>
  <si>
    <t xml:space="preserve">PLANILHA AUXILIAR Nº 7 - HORAS EXTRAS – JORNADA 40h</t>
  </si>
  <si>
    <t xml:space="preserve">VALOR BASE CATEGORIA</t>
  </si>
  <si>
    <t xml:space="preserve">Itens de Cálculo</t>
  </si>
  <si>
    <t xml:space="preserve">Remuneração + encargos sociais previdenciários e fgts</t>
  </si>
  <si>
    <t xml:space="preserve">Lucro (aplicar sobre A+B)</t>
  </si>
  <si>
    <t xml:space="preserve">SUBTOTAL ANTES DOS TRIBUTOS (A+B+C)</t>
  </si>
  <si>
    <t xml:space="preserve">VALOR TOTAL DOS TRIBUTOS</t>
  </si>
  <si>
    <t xml:space="preserve">VALOR BASE PARA O CALCULO DA HE EM FERIADOS</t>
  </si>
  <si>
    <t xml:space="preserve">COMPOSIÇÃO</t>
  </si>
  <si>
    <t xml:space="preserve">Horas de trabalho no mês</t>
  </si>
  <si>
    <t xml:space="preserve">Valor da hora trabalhada</t>
  </si>
  <si>
    <t xml:space="preserve">R$</t>
  </si>
  <si>
    <t xml:space="preserve">Valor da hora extra (segunda a sábado)</t>
  </si>
  <si>
    <t xml:space="preserve">Valor da hora extra (domingos/feriados)</t>
  </si>
  <si>
    <r>
      <rPr>
        <sz val="11"/>
        <color rgb="FF000000"/>
        <rFont val="Arial2"/>
        <family val="0"/>
        <charset val="1"/>
      </rPr>
      <t xml:space="preserve">Fórmula para cálculo para estimativa anual dos feriados trabalhados
</t>
    </r>
    <r>
      <rPr>
        <sz val="10"/>
        <color rgb="FF000000"/>
        <rFont val="Arial"/>
        <family val="0"/>
        <charset val="1"/>
      </rPr>
      <t xml:space="preserve">
</t>
    </r>
    <r>
      <rPr>
        <sz val="10"/>
        <color rgb="FF000000"/>
        <rFont val="Arial1"/>
        <family val="0"/>
        <charset val="1"/>
      </rPr>
      <t xml:space="preserve">Onde:
</t>
    </r>
    <r>
      <rPr>
        <sz val="10"/>
        <color rgb="FF000000"/>
        <rFont val="Arial"/>
        <family val="0"/>
        <charset val="1"/>
      </rPr>
      <t xml:space="preserve">
</t>
    </r>
    <r>
      <rPr>
        <sz val="10"/>
        <color rgb="FF000000"/>
        <rFont val="Arial1"/>
        <family val="0"/>
        <charset val="1"/>
      </rPr>
      <t xml:space="preserve">* Salário de ref p/ cálculo das horas extras = (remuneração total)
</t>
    </r>
    <r>
      <rPr>
        <sz val="10"/>
        <color rgb="FF000000"/>
        <rFont val="Arial"/>
        <family val="0"/>
        <charset val="1"/>
      </rPr>
      <t xml:space="preserve">
</t>
    </r>
    <r>
      <rPr>
        <sz val="10"/>
        <color rgb="FF000000"/>
        <rFont val="Arial1"/>
        <family val="0"/>
        <charset val="1"/>
      </rPr>
      <t xml:space="preserve">* A base de cálculo das horas extras deve considerar apenas o módulo 1 – composição da remuneração, o submódulo 2.2 – encargos previdenciários e FGTS e o módulo 6 – custos indiretos, tributos e lucro</t>
    </r>
  </si>
  <si>
    <r>
      <rPr>
        <sz val="10"/>
        <color rgb="FF000000"/>
        <rFont val="Arial1"/>
        <family val="0"/>
        <charset val="1"/>
      </rPr>
      <t xml:space="preserve">
</t>
    </r>
    <r>
      <rPr>
        <b val="true"/>
        <sz val="10"/>
        <color rgb="FF000000"/>
        <rFont val="Arial1"/>
        <family val="0"/>
        <charset val="1"/>
      </rPr>
      <t xml:space="preserve">Observação:</t>
    </r>
    <r>
      <rPr>
        <sz val="10"/>
        <color rgb="FF000000"/>
        <rFont val="Arial1"/>
        <family val="0"/>
        <charset val="1"/>
      </rPr>
      <t xml:space="preserve"> Caso haja execução de serviços extraordinários de forma habitual, a CONTRATADA, anteriormente a emissão da Nota Fiscal, deverá enviar os cálculos do reflexo do Descanso Semanal Remunera - DSR na hora extra habitual para o Gestor do Contrato, o qual procederá a avaliação e correção, se necessário.
Atenção 1: Se for configurada a habitualidade da hora extra no cálculo do DSR do empregado, esta majoração deverá repercutir nas férias, 13º, aviso prévio e FGTS, conforme fixação do Tema 09 do Recurso Repetitivo do Tribunal Superior do Trabalho, de 20/03/2023.
Atenção 2: A jurisprudência trabalhista entende que habitual é aquilo que se faz por costume, por hábito, de modo frequente, rotineiro, não eventual, que ocorre na maior parte do período. O que caracteriza o hábito é a frequência com que se repete, de forma uniforme, não a repetição diária, necessariamente.
Atenção 3: Horas extras prestadas eventualmente ou esporadicamente não deverão ser computadas para o cálculo do DSR.
</t>
    </r>
  </si>
  <si>
    <t xml:space="preserve">PREÇO MENSAL UNITÁRIO POR M²</t>
  </si>
  <si>
    <t xml:space="preserve">ÁREAS INTERNAS</t>
  </si>
  <si>
    <t xml:space="preserve">Mão de Obra / Área</t>
  </si>
  <si>
    <t xml:space="preserve">(1)</t>
  </si>
  <si>
    <t xml:space="preserve">(2)</t>
  </si>
  <si>
    <t xml:space="preserve">( 1 x 2 )</t>
  </si>
  <si>
    <t xml:space="preserve">Produtividade</t>
  </si>
  <si>
    <t xml:space="preserve">Preço Homem - Mês</t>
  </si>
  <si>
    <t xml:space="preserve">Subtotal</t>
  </si>
  <si>
    <t xml:space="preserve">(1/m²)</t>
  </si>
  <si>
    <t xml:space="preserve"> ( R$ )</t>
  </si>
  <si>
    <t xml:space="preserve">( R$ / m² )</t>
  </si>
  <si>
    <t xml:space="preserve">Servente – Área piso acarpetados/Frio/ Espaços livre/Etc.</t>
  </si>
  <si>
    <t xml:space="preserve">1/produtividade final área interna</t>
  </si>
  <si>
    <t xml:space="preserve">TOTAL DAS ÁREAS INTERNAS</t>
  </si>
  <si>
    <t xml:space="preserve">ÁREAS EXTERNAS</t>
  </si>
  <si>
    <t xml:space="preserve">Servente – Pisos pavimentados adjacentes/contíguos às edificações/áreas verdes/passeio/etc.</t>
  </si>
  <si>
    <t xml:space="preserve">1/produtividade final área externa</t>
  </si>
  <si>
    <t xml:space="preserve">TOTAL DAS ÁREAS EXTERNAS</t>
  </si>
  <si>
    <t xml:space="preserve">VALOR MENSAL DOS SERVIÇOS - ANEXO II - A</t>
  </si>
  <si>
    <t xml:space="preserve">TIPO DE ÁREA</t>
  </si>
  <si>
    <t xml:space="preserve">PREÇO MENSAL UNITÁRIO</t>
  </si>
  <si>
    <t xml:space="preserve">VALOR (R$)</t>
  </si>
  <si>
    <t xml:space="preserve">Servente  </t>
  </si>
  <si>
    <t xml:space="preserve">Posto de trabalho</t>
  </si>
  <si>
    <t xml:space="preserve">Encarregado</t>
  </si>
  <si>
    <t xml:space="preserve">TOTAL</t>
  </si>
  <si>
    <t xml:space="preserve">VALOR GLOBAL DOS SERVIÇOS</t>
  </si>
  <si>
    <t xml:space="preserve">VALOR MENSAL POR POSTO</t>
  </si>
  <si>
    <t xml:space="preserve">A – VALOR MENSAL DOS SERVIÇOS</t>
  </si>
  <si>
    <t xml:space="preserve">B - VALOR MENSAL DOS MATERIAIS E SERVIÇOS COMPLEMENTARES (planilha aux 6)</t>
  </si>
  <si>
    <t xml:space="preserve">QUANTIDADE</t>
  </si>
  <si>
    <t xml:space="preserve">C – TOTAL MENSAL DOS SERVIÇOS  (mensal + complementares) (A + B)</t>
  </si>
  <si>
    <t xml:space="preserve">D – VALOR TOTAL ANUAL DOS SERVIÇOS  (C x 12)</t>
  </si>
  <si>
    <t xml:space="preserve">E – RESERVA PARA SERVIÇOS EXTRAORDINÁRIOS</t>
  </si>
  <si>
    <t xml:space="preserve">F - VALOR DOS SERVIÇOS COM PAGAMENTO ÚNICO (planilha aux 6)</t>
  </si>
  <si>
    <t xml:space="preserve">G - VALOR DOS SERVIÇOS SOB DEMANDA (planilha aux 6)</t>
  </si>
  <si>
    <t xml:space="preserve">H – VALOR GLOBAL  (60 MESES) (D x 5 + E x 5 + F + G x 5)</t>
  </si>
  <si>
    <t xml:space="preserve">Obs 1- Serviços extraordinários serão pagos se efetivamente utilizados (E)</t>
  </si>
  <si>
    <t xml:space="preserve">Obs 2- Valor a ser considerado no pregão para efeito de lances no sistema Comprasnet (H)</t>
  </si>
  <si>
    <t xml:space="preserve">PROVISÕES PARA A CONTA DEPÓSITO VINCULADA - BLOQUEADA PARA MOVIMENTAÇÃO</t>
  </si>
  <si>
    <t xml:space="preserve">Tipo de postos</t>
  </si>
  <si>
    <r>
      <rPr>
        <b val="true"/>
        <sz val="10"/>
        <color rgb="FF000000"/>
        <rFont val="Arial1"/>
        <family val="0"/>
        <charset val="1"/>
      </rPr>
      <t xml:space="preserve">Qtde de postos
</t>
    </r>
    <r>
      <rPr>
        <sz val="11"/>
        <color rgb="FF000000"/>
        <rFont val="Arial2"/>
        <family val="0"/>
        <charset val="1"/>
      </rPr>
      <t xml:space="preserve">(A)</t>
    </r>
  </si>
  <si>
    <r>
      <rPr>
        <b val="true"/>
        <sz val="10"/>
        <color rgb="FF000000"/>
        <rFont val="Arial1"/>
        <family val="0"/>
        <charset val="1"/>
      </rPr>
      <t xml:space="preserve">Qtde de empregado por posto
</t>
    </r>
    <r>
      <rPr>
        <sz val="11"/>
        <color rgb="FF000000"/>
        <rFont val="Arial2"/>
        <family val="0"/>
        <charset val="1"/>
      </rPr>
      <t xml:space="preserve">(B)</t>
    </r>
  </si>
  <si>
    <t xml:space="preserve">Remuneração (salário base + adicionais)</t>
  </si>
  <si>
    <r>
      <rPr>
        <b val="true"/>
        <sz val="10"/>
        <color rgb="FF000000"/>
        <rFont val="Arial1"/>
        <family val="0"/>
        <charset val="1"/>
      </rPr>
      <t xml:space="preserve">Provisões Mensais </t>
    </r>
    <r>
      <rPr>
        <sz val="11"/>
        <color rgb="FF000000"/>
        <rFont val="Arial2"/>
        <family val="0"/>
        <charset val="1"/>
      </rPr>
      <t xml:space="preserve">(C)</t>
    </r>
  </si>
  <si>
    <t xml:space="preserve">Submódulo 2.2 sobre férias e 13º salário
</t>
  </si>
  <si>
    <r>
      <rPr>
        <b val="true"/>
        <sz val="10"/>
        <color rgb="FF000000"/>
        <rFont val="Arial1"/>
        <family val="0"/>
        <charset val="1"/>
      </rPr>
      <t xml:space="preserve">Total de provisões por empregado
</t>
    </r>
    <r>
      <rPr>
        <sz val="11"/>
        <color rgb="FF000000"/>
        <rFont val="Arial2"/>
        <family val="0"/>
        <charset val="1"/>
      </rPr>
      <t xml:space="preserve">(D)</t>
    </r>
  </si>
  <si>
    <r>
      <rPr>
        <b val="true"/>
        <sz val="10"/>
        <color rgb="FF000000"/>
        <rFont val="Arial1"/>
        <family val="0"/>
        <charset val="1"/>
      </rPr>
      <t xml:space="preserve">Total de provisões por posto
</t>
    </r>
    <r>
      <rPr>
        <sz val="11"/>
        <color rgb="FF000000"/>
        <rFont val="Arial2"/>
        <family val="0"/>
        <charset val="1"/>
      </rPr>
      <t xml:space="preserve">(E = A x B x D)</t>
    </r>
  </si>
  <si>
    <t xml:space="preserve">Percentual das provisões
sobre a remuneração</t>
  </si>
  <si>
    <t xml:space="preserve">13º salário
(8,33%)</t>
  </si>
  <si>
    <t xml:space="preserve">Férias e 1/3 constitucional de férias
(12,10%)</t>
  </si>
  <si>
    <t xml:space="preserve">Multa sobre o FGTS para as rescisões sem justa causa
(4%)</t>
  </si>
  <si>
    <t xml:space="preserve">VALOR TOTAL MENSAL A SER PROVISIONADO</t>
  </si>
  <si>
    <t xml:space="preserve">VALOR TOTAL ANUAL A SER PROVISIONADO</t>
  </si>
</sst>
</file>

<file path=xl/styles.xml><?xml version="1.0" encoding="utf-8"?>
<styleSheet xmlns="http://schemas.openxmlformats.org/spreadsheetml/2006/main">
  <numFmts count="21">
    <numFmt numFmtId="164" formatCode="General"/>
    <numFmt numFmtId="165" formatCode="[$-416]d/m/yyyy"/>
    <numFmt numFmtId="166" formatCode="0"/>
    <numFmt numFmtId="167" formatCode="@"/>
    <numFmt numFmtId="168" formatCode="#,##0"/>
    <numFmt numFmtId="169" formatCode="0.00%"/>
    <numFmt numFmtId="170" formatCode="#,###"/>
    <numFmt numFmtId="171" formatCode="#,##0.00"/>
    <numFmt numFmtId="172" formatCode="#,##0.000"/>
    <numFmt numFmtId="173" formatCode="0%"/>
    <numFmt numFmtId="174" formatCode="[$R$-416]\ #,##0.00;[RED]\-[$R$-416]\ #,##0.00"/>
    <numFmt numFmtId="175" formatCode="#"/>
    <numFmt numFmtId="176" formatCode="&quot; R$&quot;#,##0.00\ ;&quot; R$(&quot;#,##0.00\);&quot; R$-&quot;#\ ;@\ "/>
    <numFmt numFmtId="177" formatCode="0.00"/>
    <numFmt numFmtId="178" formatCode="#,##0.00;[RED]#,##0.00"/>
    <numFmt numFmtId="179" formatCode="[$R$-416]\ #,##0.00;[RED][$R$-416]\ #,##0.00"/>
    <numFmt numFmtId="180" formatCode="#,##0.00\ ;[RED]\-#,##0.00\ "/>
    <numFmt numFmtId="181" formatCode="&quot;R$ &quot;#,##0.00"/>
    <numFmt numFmtId="182" formatCode="&quot;R$ &quot;#,##0.00;[RED]&quot;-R$ &quot;#,##0.00"/>
    <numFmt numFmtId="183" formatCode="#,##0.00\ ;\-#,##0.00\ ;\-00\ ;@\ "/>
    <numFmt numFmtId="184" formatCode="0\ ;\-0\ "/>
  </numFmts>
  <fonts count="35">
    <font>
      <sz val="10"/>
      <color rgb="FF000000"/>
      <name val="Arial"/>
      <family val="0"/>
      <charset val="1"/>
    </font>
    <font>
      <sz val="10"/>
      <name val="Arial"/>
      <family val="0"/>
    </font>
    <font>
      <sz val="10"/>
      <name val="Arial"/>
      <family val="0"/>
    </font>
    <font>
      <sz val="10"/>
      <name val="Arial"/>
      <family val="0"/>
    </font>
    <font>
      <u val="single"/>
      <sz val="11"/>
      <color rgb="FF0563C1"/>
      <name val="Arial2"/>
      <family val="0"/>
      <charset val="1"/>
    </font>
    <font>
      <sz val="10"/>
      <color rgb="FF000000"/>
      <name val="Arial1"/>
      <family val="0"/>
      <charset val="1"/>
    </font>
    <font>
      <b val="true"/>
      <sz val="12"/>
      <color rgb="FF000000"/>
      <name val="Arial1"/>
      <family val="0"/>
      <charset val="1"/>
    </font>
    <font>
      <b val="true"/>
      <sz val="10"/>
      <color rgb="FF000000"/>
      <name val="Arial1"/>
      <family val="0"/>
      <charset val="1"/>
    </font>
    <font>
      <sz val="11"/>
      <color rgb="FF000000"/>
      <name val="Arial1"/>
      <family val="0"/>
      <charset val="1"/>
    </font>
    <font>
      <b val="true"/>
      <sz val="11"/>
      <color rgb="FFC9211E"/>
      <name val="Arial1"/>
      <family val="0"/>
      <charset val="1"/>
    </font>
    <font>
      <b val="true"/>
      <sz val="10"/>
      <color rgb="FFC9211E"/>
      <name val="Arial1"/>
      <family val="0"/>
      <charset val="1"/>
    </font>
    <font>
      <sz val="11"/>
      <color rgb="FF000000"/>
      <name val="Arial2"/>
      <family val="0"/>
      <charset val="1"/>
    </font>
    <font>
      <i val="true"/>
      <sz val="10"/>
      <color rgb="FF000000"/>
      <name val="Arial1"/>
      <family val="0"/>
      <charset val="1"/>
    </font>
    <font>
      <b val="true"/>
      <sz val="11"/>
      <color rgb="FF000000"/>
      <name val="Arial2"/>
      <family val="0"/>
      <charset val="1"/>
    </font>
    <font>
      <b val="true"/>
      <sz val="9"/>
      <color rgb="FF000000"/>
      <name val="Arial1"/>
      <family val="0"/>
      <charset val="1"/>
    </font>
    <font>
      <b val="true"/>
      <sz val="8"/>
      <color rgb="FF000000"/>
      <name val="Arial1"/>
      <family val="0"/>
      <charset val="1"/>
    </font>
    <font>
      <b val="true"/>
      <sz val="10"/>
      <color rgb="FF3333FF"/>
      <name val="Arial1"/>
      <family val="0"/>
      <charset val="1"/>
    </font>
    <font>
      <sz val="9"/>
      <color rgb="FF000000"/>
      <name val="Arial1"/>
      <family val="0"/>
      <charset val="1"/>
    </font>
    <font>
      <sz val="10"/>
      <name val="Arial"/>
      <family val="2"/>
    </font>
    <font>
      <sz val="10"/>
      <color rgb="FF000000"/>
      <name val="Arial2"/>
      <family val="0"/>
      <charset val="1"/>
    </font>
    <font>
      <sz val="10"/>
      <color rgb="FF000000"/>
      <name val="Arial"/>
      <family val="2"/>
      <charset val="1"/>
    </font>
    <font>
      <sz val="10"/>
      <name val="Arial"/>
      <family val="0"/>
      <charset val="1"/>
    </font>
    <font>
      <sz val="7"/>
      <color rgb="FF3C3C3C"/>
      <name val="Arial"/>
      <family val="2"/>
      <charset val="1"/>
    </font>
    <font>
      <sz val="11"/>
      <color rgb="FF000000"/>
      <name val="Arial"/>
      <family val="2"/>
      <charset val="1"/>
    </font>
    <font>
      <sz val="10"/>
      <color rgb="FFFF0000"/>
      <name val="Arial1"/>
      <family val="0"/>
      <charset val="1"/>
    </font>
    <font>
      <sz val="11"/>
      <color rgb="FF000000"/>
      <name val="Arial"/>
      <family val="0"/>
      <charset val="1"/>
    </font>
    <font>
      <b val="true"/>
      <sz val="11"/>
      <color rgb="FF000000"/>
      <name val="Arial"/>
      <family val="0"/>
      <charset val="1"/>
    </font>
    <font>
      <sz val="11"/>
      <color rgb="FF000000"/>
      <name val="Calibri"/>
      <family val="0"/>
      <charset val="1"/>
    </font>
    <font>
      <b val="true"/>
      <sz val="11"/>
      <color rgb="FF000000"/>
      <name val="Arial1"/>
      <family val="0"/>
      <charset val="1"/>
    </font>
    <font>
      <b val="true"/>
      <sz val="10"/>
      <color rgb="FF000000"/>
      <name val="Arial Black"/>
      <family val="0"/>
      <charset val="1"/>
    </font>
    <font>
      <sz val="10"/>
      <color rgb="FF000000"/>
      <name val="Arial Black"/>
      <family val="0"/>
      <charset val="1"/>
    </font>
    <font>
      <b val="true"/>
      <sz val="10"/>
      <color rgb="FF000000"/>
      <name val="Arial"/>
      <family val="0"/>
      <charset val="1"/>
    </font>
    <font>
      <i val="true"/>
      <sz val="10"/>
      <color rgb="FF000000"/>
      <name val="Arial"/>
      <family val="0"/>
      <charset val="1"/>
    </font>
    <font>
      <b val="true"/>
      <sz val="10"/>
      <color rgb="FF000000"/>
      <name val="Arial Black1"/>
      <family val="0"/>
      <charset val="1"/>
    </font>
    <font>
      <sz val="10"/>
      <color rgb="FF000000"/>
      <name val="Arial Black1"/>
      <family val="0"/>
      <charset val="1"/>
    </font>
  </fonts>
  <fills count="11">
    <fill>
      <patternFill patternType="none"/>
    </fill>
    <fill>
      <patternFill patternType="gray125"/>
    </fill>
    <fill>
      <patternFill patternType="solid">
        <fgColor rgb="FFFFE699"/>
        <bgColor rgb="FFFFE994"/>
      </patternFill>
    </fill>
    <fill>
      <patternFill patternType="solid">
        <fgColor rgb="FF66FFFF"/>
        <bgColor rgb="FF33CCCC"/>
      </patternFill>
    </fill>
    <fill>
      <patternFill patternType="solid">
        <fgColor rgb="FFFFFFFF"/>
        <bgColor rgb="FFFFFFCC"/>
      </patternFill>
    </fill>
    <fill>
      <patternFill patternType="solid">
        <fgColor rgb="FF00FFFF"/>
        <bgColor rgb="FF00FFFF"/>
      </patternFill>
    </fill>
    <fill>
      <patternFill patternType="solid">
        <fgColor rgb="FFEEEEEE"/>
        <bgColor rgb="FFFFFFFF"/>
      </patternFill>
    </fill>
    <fill>
      <patternFill patternType="solid">
        <fgColor rgb="FFFFFF00"/>
        <bgColor rgb="FFFFFF00"/>
      </patternFill>
    </fill>
    <fill>
      <patternFill patternType="solid">
        <fgColor rgb="FFFFE994"/>
        <bgColor rgb="FFFFE699"/>
      </patternFill>
    </fill>
    <fill>
      <patternFill patternType="solid">
        <fgColor rgb="FFCCCCCC"/>
        <bgColor rgb="FFCCCCFF"/>
      </patternFill>
    </fill>
    <fill>
      <patternFill patternType="solid">
        <fgColor rgb="FFFFFFCC"/>
        <bgColor rgb="FFFFFFFF"/>
      </patternFill>
    </fill>
  </fills>
  <borders count="17">
    <border diagonalUp="false" diagonalDown="false">
      <left/>
      <right/>
      <top/>
      <bottom/>
      <diagonal/>
    </border>
    <border diagonalUp="false" diagonalDown="false">
      <left style="hair"/>
      <right style="hair"/>
      <top style="hair"/>
      <bottom style="hair"/>
      <diagonal/>
    </border>
    <border diagonalUp="false" diagonalDown="false">
      <left/>
      <right/>
      <top style="hair"/>
      <bottom style="hair"/>
      <diagonal/>
    </border>
    <border diagonalUp="false" diagonalDown="false">
      <left style="hair"/>
      <right style="hair"/>
      <top style="hair"/>
      <bottom/>
      <diagonal/>
    </border>
    <border diagonalUp="false" diagonalDown="false">
      <left style="hair"/>
      <right/>
      <top style="hair"/>
      <bottom style="hair"/>
      <diagonal/>
    </border>
    <border diagonalUp="false" diagonalDown="false">
      <left/>
      <right style="hair"/>
      <top style="hair"/>
      <bottom style="hair"/>
      <diagonal/>
    </border>
    <border diagonalUp="false" diagonalDown="false">
      <left style="hair"/>
      <right style="hair"/>
      <top/>
      <bottom/>
      <diagonal/>
    </border>
    <border diagonalUp="false" diagonalDown="false">
      <left style="hair"/>
      <right style="hair"/>
      <top/>
      <bottom style="hair"/>
      <diagonal/>
    </border>
    <border diagonalUp="false" diagonalDown="false">
      <left style="hair"/>
      <right/>
      <top style="hair"/>
      <bottom/>
      <diagonal/>
    </border>
    <border diagonalUp="false" diagonalDown="false">
      <left style="hair"/>
      <right/>
      <top/>
      <bottom/>
      <diagonal/>
    </border>
    <border diagonalUp="false" diagonalDown="false">
      <left style="hair"/>
      <right/>
      <top/>
      <bottom style="hair"/>
      <diagonal/>
    </border>
    <border diagonalUp="false" diagonalDown="false">
      <left style="thin"/>
      <right style="thin"/>
      <top style="thin"/>
      <bottom style="thin"/>
      <diagonal/>
    </border>
    <border diagonalUp="false" diagonalDown="false">
      <left/>
      <right/>
      <top style="hair"/>
      <bottom/>
      <diagonal/>
    </border>
    <border diagonalUp="false" diagonalDown="false">
      <left/>
      <right/>
      <top/>
      <bottom style="hair"/>
      <diagonal/>
    </border>
    <border diagonalUp="false" diagonalDown="false">
      <left/>
      <right style="hair">
        <color rgb="FF3C3C3C"/>
      </right>
      <top style="hair">
        <color rgb="FF3C3C3C"/>
      </top>
      <bottom/>
      <diagonal/>
    </border>
    <border diagonalUp="false" diagonalDown="false">
      <left style="hair"/>
      <right style="hair"/>
      <top style="hair"/>
      <bottom style="hair">
        <color rgb="FF3C3C3C"/>
      </bottom>
      <diagonal/>
    </border>
    <border diagonalUp="false" diagonalDown="false">
      <left style="hair"/>
      <right style="hair"/>
      <top style="hair">
        <color rgb="FF3C3C3C"/>
      </top>
      <bottom style="hair"/>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83" fontId="11"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6" fontId="19"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xf numFmtId="164" fontId="27" fillId="0" borderId="0" applyFont="true" applyBorder="false" applyAlignment="true" applyProtection="false">
      <alignment horizontal="general" vertical="bottom" textRotation="0" wrapText="false" indent="0" shrinkToFit="false"/>
    </xf>
    <xf numFmtId="173" fontId="19" fillId="0" borderId="0" applyFont="true" applyBorder="false" applyAlignment="true" applyProtection="false">
      <alignment horizontal="general" vertical="bottom" textRotation="0" wrapText="false" indent="0" shrinkToFit="false"/>
    </xf>
  </cellStyleXfs>
  <cellXfs count="388">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6" fillId="2" borderId="1" xfId="0" applyFont="true" applyBorder="true" applyAlignment="true" applyProtection="false">
      <alignment horizontal="center" vertical="center" textRotation="0" wrapText="false" indent="0" shrinkToFit="false"/>
      <protection locked="true" hidden="false"/>
    </xf>
    <xf numFmtId="164" fontId="7" fillId="2" borderId="1"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3" borderId="1" xfId="0" applyFont="true" applyBorder="true" applyAlignment="true" applyProtection="true">
      <alignment horizontal="center" vertical="center" textRotation="0" wrapText="false" indent="0" shrinkToFit="false"/>
      <protection locked="false" hidden="false"/>
    </xf>
    <xf numFmtId="164" fontId="5" fillId="3" borderId="1" xfId="0" applyFont="true" applyBorder="true" applyAlignment="true" applyProtection="true">
      <alignment horizontal="center" vertical="center" textRotation="0" wrapText="false" indent="0" shrinkToFit="false"/>
      <protection locked="fals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general" vertical="center" textRotation="0" wrapText="false" indent="0" shrinkToFit="false"/>
      <protection locked="true" hidden="false"/>
    </xf>
    <xf numFmtId="165" fontId="5" fillId="3" borderId="1" xfId="0" applyFont="true" applyBorder="true" applyAlignment="true" applyProtection="true">
      <alignment horizontal="center" vertical="center" textRotation="0" wrapText="false" indent="0" shrinkToFit="false"/>
      <protection locked="fals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true">
      <alignment horizontal="center" vertical="center" textRotation="0" wrapText="true" indent="0" shrinkToFit="false"/>
      <protection locked="false" hidden="false"/>
    </xf>
    <xf numFmtId="164" fontId="5" fillId="0" borderId="1" xfId="0" applyFont="true" applyBorder="true" applyAlignment="true" applyProtection="false">
      <alignment horizontal="center" vertical="center" textRotation="0" wrapText="false" indent="0" shrinkToFit="false"/>
      <protection locked="true" hidden="false"/>
    </xf>
    <xf numFmtId="166" fontId="7" fillId="3" borderId="1" xfId="0" applyFont="true" applyBorder="true" applyAlignment="true" applyProtection="true">
      <alignment horizontal="center" vertical="center" textRotation="0" wrapText="false" indent="0" shrinkToFit="false"/>
      <protection locked="false" hidden="false"/>
    </xf>
    <xf numFmtId="166" fontId="7" fillId="0" borderId="1" xfId="0" applyFont="true" applyBorder="true" applyAlignment="true" applyProtection="false">
      <alignment horizontal="center" vertical="center" textRotation="0" wrapText="false" indent="0" shrinkToFit="false"/>
      <protection locked="true" hidden="false"/>
    </xf>
    <xf numFmtId="164" fontId="8" fillId="3" borderId="1" xfId="0" applyFont="true" applyBorder="true" applyAlignment="true" applyProtection="false">
      <alignment horizontal="general" vertical="center" textRotation="0" wrapText="fals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9" fillId="4" borderId="1" xfId="0" applyFont="true" applyBorder="true" applyAlignment="true" applyProtection="true">
      <alignment horizontal="center" vertical="center" textRotation="0" wrapText="false" indent="0" shrinkToFit="false"/>
      <protection locked="false" hidden="false"/>
    </xf>
    <xf numFmtId="164" fontId="10" fillId="0" borderId="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7" fillId="5" borderId="1" xfId="0" applyFont="true" applyBorder="true" applyAlignment="true" applyProtection="true">
      <alignment horizontal="center" vertical="center" textRotation="0" wrapText="false" indent="0" shrinkToFit="false"/>
      <protection locked="false" hidden="false"/>
    </xf>
    <xf numFmtId="167" fontId="7" fillId="2" borderId="1" xfId="0" applyFont="true" applyBorder="true" applyAlignment="true" applyProtection="false">
      <alignment horizontal="center" vertical="center" textRotation="0" wrapText="true" indent="0" shrinkToFit="false"/>
      <protection locked="true" hidden="false"/>
    </xf>
    <xf numFmtId="168" fontId="7" fillId="2" borderId="1" xfId="0" applyFont="true" applyBorder="true" applyAlignment="true" applyProtection="false">
      <alignment horizontal="center" vertical="center" textRotation="0" wrapText="true" indent="0" shrinkToFit="false"/>
      <protection locked="true" hidden="false"/>
    </xf>
    <xf numFmtId="169" fontId="5" fillId="0" borderId="1" xfId="0" applyFont="true" applyBorder="true" applyAlignment="true" applyProtection="false">
      <alignment horizontal="center" vertical="center" textRotation="0" wrapText="true" indent="0" shrinkToFit="false"/>
      <protection locked="true" hidden="false"/>
    </xf>
    <xf numFmtId="168" fontId="5" fillId="3"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8" fontId="7" fillId="0" borderId="1" xfId="0" applyFont="true" applyBorder="true" applyAlignment="true" applyProtection="false">
      <alignment horizontal="center" vertical="center" textRotation="0" wrapText="true" indent="0" shrinkToFit="false"/>
      <protection locked="true" hidden="false"/>
    </xf>
    <xf numFmtId="167" fontId="12" fillId="0" borderId="1" xfId="0" applyFont="true" applyBorder="true" applyAlignment="true" applyProtection="false">
      <alignment horizontal="right" vertical="center" textRotation="0" wrapText="true" indent="0" shrinkToFit="false"/>
      <protection locked="true" hidden="false"/>
    </xf>
    <xf numFmtId="164" fontId="12" fillId="0" borderId="1" xfId="0" applyFont="true" applyBorder="true" applyAlignment="true" applyProtection="false">
      <alignment horizontal="general" vertical="center" textRotation="0" wrapText="true" indent="0" shrinkToFit="false"/>
      <protection locked="true" hidden="false"/>
    </xf>
    <xf numFmtId="168" fontId="12" fillId="3" borderId="1" xfId="0" applyFont="true" applyBorder="true" applyAlignment="true" applyProtection="false">
      <alignment horizontal="center" vertical="center" textRotation="0" wrapText="true" indent="0" shrinkToFit="false"/>
      <protection locked="true" hidden="false"/>
    </xf>
    <xf numFmtId="168" fontId="12" fillId="0" borderId="0" xfId="0" applyFont="true" applyBorder="false" applyAlignment="true" applyProtection="false">
      <alignment horizontal="general" vertical="center" textRotation="0" wrapText="true" indent="0" shrinkToFit="false"/>
      <protection locked="true" hidden="false"/>
    </xf>
    <xf numFmtId="168" fontId="12" fillId="3" borderId="1" xfId="0" applyFont="true" applyBorder="true" applyAlignment="true" applyProtection="false">
      <alignment horizontal="center" vertical="center" textRotation="0" wrapText="false" indent="0" shrinkToFit="false"/>
      <protection locked="true" hidden="false"/>
    </xf>
    <xf numFmtId="168" fontId="12" fillId="0" borderId="0" xfId="0" applyFont="true" applyBorder="false" applyAlignment="true" applyProtection="false">
      <alignment horizontal="general" vertical="center" textRotation="0" wrapText="false" indent="0" shrinkToFit="false"/>
      <protection locked="true" hidden="false"/>
    </xf>
    <xf numFmtId="167" fontId="12" fillId="0" borderId="3" xfId="0" applyFont="true" applyBorder="true" applyAlignment="true" applyProtection="false">
      <alignment horizontal="right" vertical="center" textRotation="0" wrapText="true" indent="0" shrinkToFit="false"/>
      <protection locked="true" hidden="false"/>
    </xf>
    <xf numFmtId="164" fontId="12" fillId="0" borderId="3" xfId="0" applyFont="true" applyBorder="true" applyAlignment="true" applyProtection="false">
      <alignment horizontal="general" vertical="center" textRotation="0" wrapText="true" indent="0" shrinkToFit="false"/>
      <protection locked="true" hidden="false"/>
    </xf>
    <xf numFmtId="168" fontId="12" fillId="3" borderId="3" xfId="0" applyFont="true" applyBorder="true" applyAlignment="true" applyProtection="false">
      <alignment horizontal="center" vertical="center" textRotation="0" wrapText="false" indent="0" shrinkToFit="false"/>
      <protection locked="true" hidden="false"/>
    </xf>
    <xf numFmtId="168" fontId="5" fillId="0" borderId="1" xfId="0" applyFont="true" applyBorder="true" applyAlignment="true" applyProtection="false">
      <alignment horizontal="center" vertical="center" textRotation="0" wrapText="true" indent="0" shrinkToFit="false"/>
      <protection locked="true" hidden="false"/>
    </xf>
    <xf numFmtId="168" fontId="12" fillId="3" borderId="3"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center" vertical="center" textRotation="0" wrapText="true" indent="0" shrinkToFit="false"/>
      <protection locked="true" hidden="false"/>
    </xf>
    <xf numFmtId="164" fontId="0" fillId="2" borderId="1" xfId="0" applyFont="false" applyBorder="true" applyAlignment="false" applyProtection="false">
      <alignment horizontal="general" vertical="bottom" textRotation="0" wrapText="false" indent="0" shrinkToFit="false"/>
      <protection locked="true" hidden="false"/>
    </xf>
    <xf numFmtId="168" fontId="5" fillId="4" borderId="1" xfId="0" applyFont="true" applyBorder="true" applyAlignment="true" applyProtection="false">
      <alignment horizontal="center" vertical="center" textRotation="0" wrapText="true" indent="0" shrinkToFit="false"/>
      <protection locked="true" hidden="false"/>
    </xf>
    <xf numFmtId="167" fontId="5" fillId="0" borderId="0" xfId="0" applyFont="true" applyBorder="false" applyAlignment="true" applyProtection="false">
      <alignment horizontal="right"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8" fontId="5" fillId="0" borderId="0" xfId="0" applyFont="true" applyBorder="false" applyAlignment="true" applyProtection="false">
      <alignment horizontal="general" vertical="center" textRotation="0" wrapText="true" indent="0" shrinkToFit="false"/>
      <protection locked="true" hidden="false"/>
    </xf>
    <xf numFmtId="167" fontId="5" fillId="0" borderId="0" xfId="0" applyFont="true" applyBorder="false" applyAlignment="true" applyProtection="false">
      <alignment horizontal="general" vertical="center" textRotation="0" wrapText="true" indent="0" shrinkToFit="false"/>
      <protection locked="true" hidden="false"/>
    </xf>
    <xf numFmtId="168" fontId="7" fillId="0" borderId="1" xfId="0" applyFont="true" applyBorder="true" applyAlignment="true" applyProtection="false">
      <alignment horizontal="center" vertical="center" textRotation="0" wrapText="false" indent="0" shrinkToFit="false"/>
      <protection locked="true" hidden="false"/>
    </xf>
    <xf numFmtId="168" fontId="5"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8" fontId="5" fillId="5" borderId="1" xfId="0" applyFont="true" applyBorder="true" applyAlignment="true" applyProtection="false">
      <alignment horizontal="center" vertical="center" textRotation="0" wrapText="true" indent="0" shrinkToFit="false"/>
      <protection locked="true" hidden="false"/>
    </xf>
    <xf numFmtId="168" fontId="5" fillId="0" borderId="1" xfId="0" applyFont="true" applyBorder="true" applyAlignment="true" applyProtection="true">
      <alignment horizontal="center" vertical="center" textRotation="0" wrapText="true" indent="0" shrinkToFit="false"/>
      <protection locked="false" hidden="false"/>
    </xf>
    <xf numFmtId="164" fontId="13" fillId="0" borderId="1" xfId="0" applyFont="true" applyBorder="true" applyAlignment="true" applyProtection="false">
      <alignment horizontal="left" vertical="center" textRotation="0" wrapText="true" indent="0" shrinkToFit="false"/>
      <protection locked="true" hidden="false"/>
    </xf>
    <xf numFmtId="167" fontId="13" fillId="0" borderId="1" xfId="0" applyFont="true" applyBorder="true" applyAlignment="true" applyProtection="false">
      <alignment horizontal="left" vertical="center" textRotation="0" wrapText="true" indent="0" shrinkToFit="false"/>
      <protection locked="true" hidden="false"/>
    </xf>
    <xf numFmtId="164" fontId="13" fillId="0" borderId="1"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7" fillId="0" borderId="4" xfId="0" applyFont="true" applyBorder="true" applyAlignment="true" applyProtection="false">
      <alignment horizontal="general" vertical="center" textRotation="0" wrapText="false" indent="0" shrinkToFit="false"/>
      <protection locked="true" hidden="false"/>
    </xf>
    <xf numFmtId="164" fontId="7" fillId="0" borderId="2" xfId="0" applyFont="true" applyBorder="true" applyAlignment="true" applyProtection="false">
      <alignment horizontal="general" vertical="center" textRotation="0" wrapText="false" indent="0" shrinkToFit="false"/>
      <protection locked="true" hidden="false"/>
    </xf>
    <xf numFmtId="168" fontId="7" fillId="0" borderId="2" xfId="0" applyFont="true" applyBorder="true" applyAlignment="true" applyProtection="false">
      <alignment horizontal="general" vertical="center" textRotation="0" wrapText="fals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7" fillId="0" borderId="5"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14" fillId="6" borderId="1" xfId="0" applyFont="true" applyBorder="true" applyAlignment="true" applyProtection="false">
      <alignment horizontal="center" vertical="center" textRotation="0" wrapText="true" indent="0" shrinkToFit="false"/>
      <protection locked="true" hidden="false"/>
    </xf>
    <xf numFmtId="164" fontId="5" fillId="0" borderId="6"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8"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70" fontId="7" fillId="7" borderId="6" xfId="0" applyFont="true" applyBorder="true" applyAlignment="true" applyProtection="false">
      <alignment horizontal="center" vertical="center" textRotation="0" wrapText="false" indent="0" shrinkToFit="false"/>
      <protection locked="true" hidden="false"/>
    </xf>
    <xf numFmtId="171" fontId="7" fillId="0" borderId="0" xfId="0" applyFont="true" applyBorder="false" applyAlignment="true" applyProtection="false">
      <alignment horizontal="center" vertical="center" textRotation="0" wrapText="false" indent="0" shrinkToFit="false"/>
      <protection locked="true" hidden="false"/>
    </xf>
    <xf numFmtId="171" fontId="7" fillId="3" borderId="4" xfId="0" applyFont="true" applyBorder="true" applyAlignment="true" applyProtection="true">
      <alignment horizontal="left" vertical="center" textRotation="0" wrapText="false" indent="0" shrinkToFit="false"/>
      <protection locked="false" hidden="false"/>
    </xf>
    <xf numFmtId="171" fontId="7" fillId="3" borderId="2" xfId="0" applyFont="true" applyBorder="true" applyAlignment="true" applyProtection="false">
      <alignment horizontal="center" vertical="center" textRotation="0" wrapText="false" indent="0" shrinkToFit="false"/>
      <protection locked="true" hidden="false"/>
    </xf>
    <xf numFmtId="171" fontId="7" fillId="3" borderId="2" xfId="0" applyFont="true" applyBorder="true" applyAlignment="true" applyProtection="true">
      <alignment horizontal="left" vertical="center" textRotation="0" wrapText="false" indent="0" shrinkToFit="false"/>
      <protection locked="false" hidden="false"/>
    </xf>
    <xf numFmtId="168" fontId="7" fillId="3" borderId="2" xfId="0" applyFont="true" applyBorder="true" applyAlignment="true" applyProtection="true">
      <alignment horizontal="left" vertical="center" textRotation="0" wrapText="false" indent="0" shrinkToFit="false"/>
      <protection locked="false" hidden="false"/>
    </xf>
    <xf numFmtId="171" fontId="7" fillId="3" borderId="5" xfId="0" applyFont="true" applyBorder="true" applyAlignment="true" applyProtection="false">
      <alignment horizontal="center" vertical="center" textRotation="0" wrapText="false" indent="0" shrinkToFit="false"/>
      <protection locked="true" hidden="false"/>
    </xf>
    <xf numFmtId="171" fontId="15" fillId="6" borderId="3" xfId="0" applyFont="true" applyBorder="true" applyAlignment="true" applyProtection="false">
      <alignment horizontal="center" vertical="center" textRotation="0" wrapText="false" indent="0" shrinkToFit="false"/>
      <protection locked="true" hidden="false"/>
    </xf>
    <xf numFmtId="164" fontId="7" fillId="0" borderId="7" xfId="0" applyFont="true" applyBorder="true" applyAlignment="true" applyProtection="false">
      <alignment horizontal="center" vertical="center" textRotation="0" wrapText="true" indent="0" shrinkToFit="false"/>
      <protection locked="true" hidden="false"/>
    </xf>
    <xf numFmtId="164" fontId="5" fillId="7" borderId="4" xfId="0" applyFont="true" applyBorder="true" applyAlignment="true" applyProtection="false">
      <alignment horizontal="general" vertical="center" textRotation="0" wrapText="false" indent="0" shrinkToFit="false"/>
      <protection locked="true" hidden="false"/>
    </xf>
    <xf numFmtId="171" fontId="16" fillId="7" borderId="2" xfId="0" applyFont="true" applyBorder="true" applyAlignment="true" applyProtection="false">
      <alignment horizontal="center" vertical="center" textRotation="0" wrapText="false" indent="0" shrinkToFit="false"/>
      <protection locked="true" hidden="false"/>
    </xf>
    <xf numFmtId="164" fontId="5" fillId="7" borderId="2" xfId="0" applyFont="true" applyBorder="true" applyAlignment="true" applyProtection="false">
      <alignment horizontal="general" vertical="center" textRotation="0" wrapText="false" indent="0" shrinkToFit="false"/>
      <protection locked="true" hidden="false"/>
    </xf>
    <xf numFmtId="168" fontId="5" fillId="7" borderId="2" xfId="0" applyFont="true" applyBorder="true" applyAlignment="true" applyProtection="false">
      <alignment horizontal="general" vertical="center" textRotation="0" wrapText="false" indent="0" shrinkToFit="false"/>
      <protection locked="true" hidden="false"/>
    </xf>
    <xf numFmtId="171" fontId="16" fillId="7" borderId="5" xfId="0" applyFont="true" applyBorder="true" applyAlignment="true" applyProtection="false">
      <alignment horizontal="center" vertical="center" textRotation="0" wrapText="false" indent="0" shrinkToFit="false"/>
      <protection locked="true" hidden="false"/>
    </xf>
    <xf numFmtId="171" fontId="15" fillId="6" borderId="6" xfId="0" applyFont="true" applyBorder="true" applyAlignment="true" applyProtection="false">
      <alignment horizontal="center" vertical="center" textRotation="0" wrapText="false" indent="0" shrinkToFit="false"/>
      <protection locked="true" hidden="false"/>
    </xf>
    <xf numFmtId="164" fontId="5" fillId="6" borderId="4" xfId="0" applyFont="true" applyBorder="true" applyAlignment="true" applyProtection="false">
      <alignment horizontal="general" vertical="center" textRotation="0" wrapText="false" indent="0" shrinkToFit="false"/>
      <protection locked="true" hidden="false"/>
    </xf>
    <xf numFmtId="171" fontId="7" fillId="6" borderId="2" xfId="0" applyFont="true" applyBorder="true" applyAlignment="true" applyProtection="false">
      <alignment horizontal="center" vertical="center" textRotation="0" wrapText="false" indent="0" shrinkToFit="false"/>
      <protection locked="true" hidden="false"/>
    </xf>
    <xf numFmtId="164" fontId="5" fillId="6" borderId="2" xfId="0" applyFont="true" applyBorder="true" applyAlignment="true" applyProtection="false">
      <alignment horizontal="general" vertical="center" textRotation="0" wrapText="false" indent="0" shrinkToFit="false"/>
      <protection locked="true" hidden="false"/>
    </xf>
    <xf numFmtId="168" fontId="5" fillId="6" borderId="2" xfId="0" applyFont="true" applyBorder="true" applyAlignment="true" applyProtection="false">
      <alignment horizontal="general" vertical="center" textRotation="0" wrapText="false" indent="0" shrinkToFit="false"/>
      <protection locked="true" hidden="false"/>
    </xf>
    <xf numFmtId="171" fontId="7" fillId="6" borderId="5" xfId="0" applyFont="true" applyBorder="true" applyAlignment="true" applyProtection="false">
      <alignment horizontal="center" vertical="center" textRotation="0" wrapText="false" indent="0" shrinkToFit="false"/>
      <protection locked="true" hidden="false"/>
    </xf>
    <xf numFmtId="172" fontId="7" fillId="6" borderId="1" xfId="0" applyFont="true" applyBorder="true" applyAlignment="true" applyProtection="false">
      <alignment horizontal="center" vertical="center" textRotation="0" wrapText="false" indent="0" shrinkToFit="false"/>
      <protection locked="true" hidden="false"/>
    </xf>
    <xf numFmtId="164" fontId="14" fillId="8" borderId="4" xfId="0" applyFont="true" applyBorder="true" applyAlignment="true" applyProtection="false">
      <alignment horizontal="center" vertical="center" textRotation="0" wrapText="false" indent="0" shrinkToFit="false"/>
      <protection locked="true" hidden="false"/>
    </xf>
    <xf numFmtId="164" fontId="14" fillId="8" borderId="5" xfId="0" applyFont="true" applyBorder="true" applyAlignment="true" applyProtection="false">
      <alignment horizontal="center" vertical="center" textRotation="0" wrapText="false" indent="0" shrinkToFit="false"/>
      <protection locked="true" hidden="false"/>
    </xf>
    <xf numFmtId="164" fontId="14" fillId="8" borderId="1" xfId="0" applyFont="true" applyBorder="true" applyAlignment="true" applyProtection="false">
      <alignment horizontal="center" vertical="center" textRotation="0" wrapText="false" indent="0" shrinkToFit="false"/>
      <protection locked="true" hidden="false"/>
    </xf>
    <xf numFmtId="164" fontId="5" fillId="0" borderId="4" xfId="0" applyFont="true" applyBorder="true" applyAlignment="true" applyProtection="false">
      <alignment horizontal="left" vertical="center" textRotation="0" wrapText="false" indent="0" shrinkToFit="false"/>
      <protection locked="true" hidden="false"/>
    </xf>
    <xf numFmtId="164" fontId="5" fillId="0" borderId="2" xfId="0" applyFont="true" applyBorder="true" applyAlignment="true" applyProtection="false">
      <alignment horizontal="left" vertical="center" textRotation="0" wrapText="false" indent="0" shrinkToFit="false"/>
      <protection locked="true" hidden="false"/>
    </xf>
    <xf numFmtId="171" fontId="5" fillId="0" borderId="2" xfId="0" applyFont="true" applyBorder="true" applyAlignment="true" applyProtection="false">
      <alignment horizontal="right" vertical="center" textRotation="0" wrapText="false" indent="0" shrinkToFit="false"/>
      <protection locked="true" hidden="false"/>
    </xf>
    <xf numFmtId="171" fontId="17" fillId="0" borderId="2" xfId="0" applyFont="true" applyBorder="true" applyAlignment="true" applyProtection="false">
      <alignment horizontal="center" vertical="center" textRotation="0" wrapText="false" indent="0" shrinkToFit="false"/>
      <protection locked="true" hidden="false"/>
    </xf>
    <xf numFmtId="168" fontId="17" fillId="0" borderId="2" xfId="0" applyFont="true" applyBorder="true" applyAlignment="true" applyProtection="false">
      <alignment horizontal="center" vertical="center" textRotation="0" wrapText="false" indent="0" shrinkToFit="false"/>
      <protection locked="true" hidden="false"/>
    </xf>
    <xf numFmtId="171" fontId="7" fillId="0" borderId="5" xfId="0" applyFont="true" applyBorder="true" applyAlignment="true" applyProtection="false">
      <alignment horizontal="center" vertical="center" textRotation="0" wrapText="false" indent="0" shrinkToFit="false"/>
      <protection locked="true" hidden="false"/>
    </xf>
    <xf numFmtId="171" fontId="5" fillId="0" borderId="1" xfId="0" applyFont="true" applyBorder="true" applyAlignment="true" applyProtection="false">
      <alignment horizontal="center" vertical="center" textRotation="0" wrapText="false" indent="0" shrinkToFit="false"/>
      <protection locked="true" hidden="false"/>
    </xf>
    <xf numFmtId="164" fontId="17"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left" vertical="center" textRotation="0" wrapText="false" indent="0" shrinkToFit="false"/>
      <protection locked="true" hidden="false"/>
    </xf>
    <xf numFmtId="164" fontId="7" fillId="0" borderId="2" xfId="0" applyFont="true" applyBorder="true" applyAlignment="true" applyProtection="false">
      <alignment horizontal="left" vertical="center" textRotation="0" wrapText="false" indent="0" shrinkToFit="false"/>
      <protection locked="true" hidden="false"/>
    </xf>
    <xf numFmtId="168" fontId="14" fillId="0" borderId="2" xfId="0" applyFont="true" applyBorder="true" applyAlignment="true" applyProtection="false">
      <alignment horizontal="general" vertical="center" textRotation="0" wrapText="false" indent="0" shrinkToFit="false"/>
      <protection locked="true" hidden="false"/>
    </xf>
    <xf numFmtId="171" fontId="7" fillId="0" borderId="2" xfId="0" applyFont="true" applyBorder="true" applyAlignment="true" applyProtection="false">
      <alignment horizontal="center" vertical="center" textRotation="0" wrapText="false" indent="0" shrinkToFit="false"/>
      <protection locked="true" hidden="false"/>
    </xf>
    <xf numFmtId="171" fontId="7" fillId="0" borderId="2" xfId="0" applyFont="true" applyBorder="true" applyAlignment="true" applyProtection="false">
      <alignment horizontal="general" vertical="center" textRotation="0" wrapText="false" indent="0" shrinkToFit="false"/>
      <protection locked="true" hidden="false"/>
    </xf>
    <xf numFmtId="171" fontId="14" fillId="0" borderId="2" xfId="0" applyFont="true" applyBorder="true" applyAlignment="true" applyProtection="false">
      <alignment horizontal="general" vertical="center" textRotation="0" wrapText="false" indent="0" shrinkToFit="false"/>
      <protection locked="true" hidden="false"/>
    </xf>
    <xf numFmtId="168" fontId="14" fillId="0" borderId="2" xfId="0" applyFont="true" applyBorder="true" applyAlignment="true" applyProtection="false">
      <alignment horizontal="center" vertical="center" textRotation="0" wrapText="false" indent="0" shrinkToFit="false"/>
      <protection locked="true" hidden="false"/>
    </xf>
    <xf numFmtId="164" fontId="7" fillId="9" borderId="4" xfId="0" applyFont="true" applyBorder="true" applyAlignment="true" applyProtection="false">
      <alignment horizontal="left" vertical="center" textRotation="0" wrapText="false" indent="0" shrinkToFit="false"/>
      <protection locked="true" hidden="false"/>
    </xf>
    <xf numFmtId="164" fontId="7" fillId="9" borderId="2" xfId="0" applyFont="true" applyBorder="true" applyAlignment="true" applyProtection="false">
      <alignment horizontal="left" vertical="center" textRotation="0" wrapText="false" indent="0" shrinkToFit="false"/>
      <protection locked="true" hidden="false"/>
    </xf>
    <xf numFmtId="164" fontId="7" fillId="9" borderId="2" xfId="0" applyFont="true" applyBorder="true" applyAlignment="true" applyProtection="false">
      <alignment horizontal="general" vertical="center" textRotation="0" wrapText="false" indent="0" shrinkToFit="false"/>
      <protection locked="true" hidden="false"/>
    </xf>
    <xf numFmtId="164" fontId="15" fillId="9" borderId="4" xfId="0" applyFont="true" applyBorder="true" applyAlignment="true" applyProtection="false">
      <alignment horizontal="center" vertical="center" textRotation="0" wrapText="false" indent="0" shrinkToFit="false"/>
      <protection locked="true" hidden="false"/>
    </xf>
    <xf numFmtId="173" fontId="15" fillId="9" borderId="2" xfId="0" applyFont="true" applyBorder="true" applyAlignment="true" applyProtection="false">
      <alignment horizontal="center" vertical="center" textRotation="0" wrapText="false" indent="0" shrinkToFit="false"/>
      <protection locked="true" hidden="false"/>
    </xf>
    <xf numFmtId="171" fontId="7" fillId="9" borderId="5" xfId="0" applyFont="true" applyBorder="true" applyAlignment="true" applyProtection="false">
      <alignment horizontal="center" vertical="center" textRotation="0" wrapText="false" indent="0" shrinkToFit="false"/>
      <protection locked="true" hidden="false"/>
    </xf>
    <xf numFmtId="164" fontId="15" fillId="9" borderId="4" xfId="0" applyFont="true" applyBorder="true" applyAlignment="true" applyProtection="false">
      <alignment horizontal="center" vertical="center" textRotation="0" wrapText="true" indent="0" shrinkToFit="false"/>
      <protection locked="true" hidden="false"/>
    </xf>
    <xf numFmtId="168" fontId="14" fillId="9" borderId="2" xfId="0" applyFont="true" applyBorder="true" applyAlignment="true" applyProtection="false">
      <alignment horizontal="center" vertical="center" textRotation="0" wrapText="false" indent="0" shrinkToFit="false"/>
      <protection locked="true" hidden="false"/>
    </xf>
    <xf numFmtId="168" fontId="7" fillId="9" borderId="5"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right" vertical="center" textRotation="0" wrapText="true" indent="0" shrinkToFit="false"/>
      <protection locked="true" hidden="false"/>
    </xf>
    <xf numFmtId="171" fontId="5" fillId="0" borderId="0" xfId="0" applyFont="true" applyBorder="false" applyAlignment="true" applyProtection="false">
      <alignment horizontal="right" vertical="center" textRotation="0" wrapText="true" indent="0" shrinkToFit="false"/>
      <protection locked="true" hidden="false"/>
    </xf>
    <xf numFmtId="164" fontId="0" fillId="0" borderId="2" xfId="0" applyFont="false" applyBorder="true" applyAlignment="true" applyProtection="false">
      <alignment horizontal="general" vertical="center" textRotation="0" wrapText="false" indent="0" shrinkToFit="false"/>
      <protection locked="true" hidden="false"/>
    </xf>
    <xf numFmtId="164" fontId="7" fillId="0" borderId="8" xfId="0" applyFont="true" applyBorder="true" applyAlignment="true" applyProtection="false">
      <alignment horizontal="left" vertical="center" textRotation="0" wrapText="false" indent="0" shrinkToFit="false"/>
      <protection locked="true" hidden="false"/>
    </xf>
    <xf numFmtId="164" fontId="7" fillId="0" borderId="9" xfId="0" applyFont="true" applyBorder="true" applyAlignment="true" applyProtection="false">
      <alignment horizontal="left" vertical="center" textRotation="0" wrapText="true" indent="0" shrinkToFit="false"/>
      <protection locked="true" hidden="false"/>
    </xf>
    <xf numFmtId="164" fontId="7" fillId="0" borderId="10" xfId="0" applyFont="true" applyBorder="tru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74" fontId="7" fillId="0" borderId="1" xfId="0" applyFont="true" applyBorder="true" applyAlignment="true" applyProtection="false">
      <alignment horizontal="center" vertical="center" textRotation="0" wrapText="true" indent="0" shrinkToFit="false"/>
      <protection locked="true" hidden="false"/>
    </xf>
    <xf numFmtId="174" fontId="7" fillId="0" borderId="1" xfId="0" applyFont="true" applyBorder="true" applyAlignment="true" applyProtection="true">
      <alignment horizontal="center" vertical="center" textRotation="0" wrapText="true" indent="0" shrinkToFit="false"/>
      <protection locked="false" hidden="false"/>
    </xf>
    <xf numFmtId="174" fontId="7" fillId="3" borderId="1" xfId="0" applyFont="true" applyBorder="true" applyAlignment="true" applyProtection="true">
      <alignment horizontal="center" vertical="center" textRotation="0" wrapText="false" indent="0" shrinkToFit="false"/>
      <protection locked="false" hidden="false"/>
    </xf>
    <xf numFmtId="165" fontId="7" fillId="3" borderId="1" xfId="0" applyFont="true" applyBorder="true" applyAlignment="true" applyProtection="true">
      <alignment horizontal="center" vertical="center" textRotation="0" wrapText="false" indent="0" shrinkToFit="false"/>
      <protection locked="false" hidden="false"/>
    </xf>
    <xf numFmtId="164" fontId="7" fillId="0" borderId="1" xfId="0" applyFont="true" applyBorder="true" applyAlignment="true" applyProtection="false">
      <alignment horizontal="left" vertical="center" textRotation="0" wrapText="true" indent="0" shrinkToFit="false"/>
      <protection locked="true" hidden="false"/>
    </xf>
    <xf numFmtId="171" fontId="7" fillId="0" borderId="1" xfId="0" applyFont="true" applyBorder="true" applyAlignment="true" applyProtection="false">
      <alignment horizontal="center" vertical="center" textRotation="0" wrapText="true" indent="0" shrinkToFit="false"/>
      <protection locked="true" hidden="false"/>
    </xf>
    <xf numFmtId="174" fontId="5" fillId="0" borderId="1" xfId="0" applyFont="true" applyBorder="true" applyAlignment="true" applyProtection="false">
      <alignment horizontal="right" vertical="center" textRotation="0" wrapText="true" indent="0" shrinkToFit="false"/>
      <protection locked="true" hidden="false"/>
    </xf>
    <xf numFmtId="169" fontId="5" fillId="3" borderId="1" xfId="0" applyFont="true" applyBorder="true" applyAlignment="true" applyProtection="true">
      <alignment horizontal="right" vertical="center" textRotation="0" wrapText="true" indent="0" shrinkToFit="false"/>
      <protection locked="fals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74" fontId="5" fillId="0" borderId="1" xfId="0" applyFont="true" applyBorder="true" applyAlignment="true" applyProtection="false">
      <alignment horizontal="center" vertical="center" textRotation="0" wrapText="true" indent="0" shrinkToFit="false"/>
      <protection locked="true" hidden="false"/>
    </xf>
    <xf numFmtId="164" fontId="5" fillId="3" borderId="1" xfId="0" applyFont="true" applyBorder="true" applyAlignment="true" applyProtection="true">
      <alignment horizontal="left" vertical="center" textRotation="0" wrapText="true" indent="0" shrinkToFit="false"/>
      <protection locked="false" hidden="false"/>
    </xf>
    <xf numFmtId="174" fontId="5" fillId="3" borderId="1" xfId="0" applyFont="true" applyBorder="true" applyAlignment="true" applyProtection="true">
      <alignment horizontal="right" vertical="center" textRotation="0" wrapText="true" indent="0" shrinkToFit="false"/>
      <protection locked="false" hidden="false"/>
    </xf>
    <xf numFmtId="174" fontId="7" fillId="2" borderId="1" xfId="0" applyFont="true" applyBorder="true" applyAlignment="true" applyProtection="false">
      <alignment horizontal="right"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true" indent="0" shrinkToFit="false"/>
      <protection locked="true" hidden="false"/>
    </xf>
    <xf numFmtId="169" fontId="5" fillId="0" borderId="1" xfId="0" applyFont="true" applyBorder="true" applyAlignment="true" applyProtection="false">
      <alignment horizontal="right" vertical="center" textRotation="0" wrapText="true" indent="0" shrinkToFit="false"/>
      <protection locked="true" hidden="false"/>
    </xf>
    <xf numFmtId="169" fontId="7" fillId="2" borderId="1" xfId="0" applyFont="true" applyBorder="true" applyAlignment="true" applyProtection="false">
      <alignment horizontal="right" vertical="center" textRotation="0" wrapText="true" indent="0" shrinkToFit="false"/>
      <protection locked="true" hidden="false"/>
    </xf>
    <xf numFmtId="166" fontId="7" fillId="0" borderId="1" xfId="0" applyFont="true" applyBorder="true" applyAlignment="true" applyProtection="false">
      <alignment horizontal="center" vertical="center" textRotation="0" wrapText="true" indent="0" shrinkToFit="false"/>
      <protection locked="true" hidden="false"/>
    </xf>
    <xf numFmtId="174" fontId="5" fillId="3" borderId="1" xfId="0" applyFont="true" applyBorder="true" applyAlignment="true" applyProtection="true">
      <alignment horizontal="center" vertical="center" textRotation="0" wrapText="true" indent="0" shrinkToFit="false"/>
      <protection locked="false" hidden="false"/>
    </xf>
    <xf numFmtId="175" fontId="5" fillId="3" borderId="1" xfId="0" applyFont="true" applyBorder="true" applyAlignment="true" applyProtection="true">
      <alignment horizontal="center" vertical="center" textRotation="0" wrapText="true" indent="0" shrinkToFit="false"/>
      <protection locked="false" hidden="false"/>
    </xf>
    <xf numFmtId="174" fontId="5" fillId="0" borderId="1" xfId="17" applyFont="true" applyBorder="true" applyAlignment="true" applyProtection="true">
      <alignment horizontal="right" vertical="center" textRotation="0" wrapText="true" indent="0" shrinkToFit="false"/>
      <protection locked="true" hidden="false"/>
    </xf>
    <xf numFmtId="174" fontId="5" fillId="4" borderId="1" xfId="0" applyFont="true" applyBorder="true" applyAlignment="true" applyProtection="false">
      <alignment horizontal="right" vertical="center" textRotation="0" wrapText="true" indent="0" shrinkToFit="false"/>
      <protection locked="true" hidden="false"/>
    </xf>
    <xf numFmtId="164" fontId="5" fillId="7" borderId="1" xfId="0" applyFont="true" applyBorder="true" applyAlignment="true" applyProtection="true">
      <alignment horizontal="left" vertical="center" textRotation="0" wrapText="true" indent="0" shrinkToFit="false"/>
      <protection locked="false" hidden="false"/>
    </xf>
    <xf numFmtId="164" fontId="20" fillId="3" borderId="11" xfId="0" applyFont="true" applyBorder="true" applyAlignment="true" applyProtection="true">
      <alignment horizontal="center" vertical="center" textRotation="0" wrapText="true" indent="0" shrinkToFit="false"/>
      <protection locked="false" hidden="false"/>
    </xf>
    <xf numFmtId="174" fontId="7" fillId="3" borderId="1" xfId="0" applyFont="true" applyBorder="true" applyAlignment="true" applyProtection="true">
      <alignment horizontal="center" vertical="center" textRotation="0" wrapText="true" indent="0" shrinkToFit="false"/>
      <protection locked="false" hidden="false"/>
    </xf>
    <xf numFmtId="169" fontId="7" fillId="3" borderId="1" xfId="0" applyFont="true" applyBorder="true" applyAlignment="true" applyProtection="true">
      <alignment horizontal="center" vertical="center" textRotation="0" wrapText="true" indent="0" shrinkToFit="false"/>
      <protection locked="false" hidden="false"/>
    </xf>
    <xf numFmtId="164" fontId="7" fillId="0" borderId="12" xfId="0" applyFont="true" applyBorder="true" applyAlignment="true" applyProtection="false">
      <alignment horizontal="left" vertical="center" textRotation="0" wrapText="true" indent="0" shrinkToFit="false"/>
      <protection locked="true" hidden="false"/>
    </xf>
    <xf numFmtId="171" fontId="7" fillId="2" borderId="1" xfId="0" applyFont="true" applyBorder="true" applyAlignment="true" applyProtection="false">
      <alignment horizontal="center" vertical="center" textRotation="0" wrapText="true" indent="0" shrinkToFit="false"/>
      <protection locked="true" hidden="false"/>
    </xf>
    <xf numFmtId="174" fontId="5" fillId="7" borderId="1" xfId="0" applyFont="true" applyBorder="true" applyAlignment="true" applyProtection="false">
      <alignment horizontal="right" vertical="center" textRotation="0" wrapText="true" indent="0" shrinkToFit="false"/>
      <protection locked="true" hidden="false"/>
    </xf>
    <xf numFmtId="164" fontId="7" fillId="0" borderId="3" xfId="0" applyFont="true" applyBorder="true" applyAlignment="true" applyProtection="false">
      <alignment horizontal="left" vertical="center" textRotation="0" wrapText="true" indent="0" shrinkToFit="false"/>
      <protection locked="true" hidden="false"/>
    </xf>
    <xf numFmtId="174" fontId="7" fillId="2" borderId="1" xfId="0" applyFont="true" applyBorder="true" applyAlignment="true" applyProtection="false">
      <alignment horizontal="center" vertical="center" textRotation="0" wrapText="true" indent="0" shrinkToFit="false"/>
      <protection locked="true" hidden="false"/>
    </xf>
    <xf numFmtId="174" fontId="5" fillId="3" borderId="1" xfId="17" applyFont="true" applyBorder="true" applyAlignment="true" applyProtection="true">
      <alignment horizontal="right" vertical="center" textRotation="0" wrapText="true" indent="0" shrinkToFit="false"/>
      <protection locked="false" hidden="false"/>
    </xf>
    <xf numFmtId="171" fontId="7" fillId="0" borderId="3" xfId="0" applyFont="true" applyBorder="true" applyAlignment="true" applyProtection="false">
      <alignment horizontal="center" vertical="center" textRotation="0" wrapText="true" indent="0" shrinkToFit="false"/>
      <protection locked="true" hidden="false"/>
    </xf>
    <xf numFmtId="174" fontId="5" fillId="0" borderId="1" xfId="0" applyFont="true" applyBorder="true" applyAlignment="false" applyProtection="false">
      <alignment horizontal="general" vertical="bottom" textRotation="0" wrapText="false" indent="0" shrinkToFit="false"/>
      <protection locked="true" hidden="false"/>
    </xf>
    <xf numFmtId="174" fontId="5" fillId="0" borderId="5" xfId="0" applyFont="true" applyBorder="true" applyAlignment="true" applyProtection="false">
      <alignment horizontal="right" vertical="center" textRotation="0" wrapText="true" indent="0" shrinkToFit="false"/>
      <protection locked="true" hidden="false"/>
    </xf>
    <xf numFmtId="174" fontId="5" fillId="0" borderId="3" xfId="0" applyFont="true" applyBorder="true" applyAlignment="true" applyProtection="false">
      <alignment horizontal="right" vertical="center" textRotation="0" wrapText="true" indent="0" shrinkToFit="false"/>
      <protection locked="true" hidden="false"/>
    </xf>
    <xf numFmtId="174" fontId="5" fillId="0" borderId="4" xfId="0" applyFont="true" applyBorder="true" applyAlignment="true" applyProtection="false">
      <alignment horizontal="center" vertical="center" textRotation="0" wrapText="true" indent="0" shrinkToFit="false"/>
      <protection locked="true" hidden="false"/>
    </xf>
    <xf numFmtId="174" fontId="5" fillId="0" borderId="3" xfId="0" applyFont="true" applyBorder="true" applyAlignment="true" applyProtection="false">
      <alignment horizontal="center" vertical="center" textRotation="0" wrapText="true" indent="0" shrinkToFit="false"/>
      <protection locked="true" hidden="false"/>
    </xf>
    <xf numFmtId="174" fontId="5" fillId="0" borderId="6" xfId="0" applyFont="true" applyBorder="true" applyAlignment="true" applyProtection="false">
      <alignment horizontal="center" vertical="center" textRotation="0" wrapText="true" indent="0" shrinkToFit="false"/>
      <protection locked="true" hidden="false"/>
    </xf>
    <xf numFmtId="174" fontId="5" fillId="0" borderId="2" xfId="0" applyFont="true" applyBorder="true" applyAlignment="true" applyProtection="false">
      <alignment horizontal="general" vertical="center" textRotation="0" wrapText="true" indent="0" shrinkToFit="false"/>
      <protection locked="true" hidden="false"/>
    </xf>
    <xf numFmtId="174" fontId="5" fillId="0" borderId="2" xfId="0" applyFont="true" applyBorder="true" applyAlignment="true" applyProtection="false">
      <alignment horizontal="right" vertical="center" textRotation="0" wrapText="true" indent="0" shrinkToFit="false"/>
      <protection locked="true" hidden="false"/>
    </xf>
    <xf numFmtId="174" fontId="5" fillId="3" borderId="7" xfId="0" applyFont="true" applyBorder="true" applyAlignment="true" applyProtection="true">
      <alignment horizontal="right" vertical="center" textRotation="0" wrapText="true" indent="0" shrinkToFit="false"/>
      <protection locked="false" hidden="false"/>
    </xf>
    <xf numFmtId="174" fontId="7" fillId="0" borderId="0" xfId="0" applyFont="true" applyBorder="false" applyAlignment="true" applyProtection="false">
      <alignment horizontal="left" vertical="center" textRotation="0" wrapText="true" indent="0" shrinkToFit="false"/>
      <protection locked="true" hidden="false"/>
    </xf>
    <xf numFmtId="164" fontId="0" fillId="0" borderId="13" xfId="0" applyFont="false" applyBorder="tru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right" vertical="center" textRotation="0" wrapText="true" indent="0" shrinkToFit="false"/>
      <protection locked="true" hidden="false"/>
    </xf>
    <xf numFmtId="174" fontId="7" fillId="0" borderId="1" xfId="0" applyFont="true" applyBorder="true" applyAlignment="true" applyProtection="false">
      <alignment horizontal="right" vertical="center" textRotation="0" wrapText="true" indent="0" shrinkToFit="false"/>
      <protection locked="true" hidden="false"/>
    </xf>
    <xf numFmtId="169" fontId="7" fillId="0" borderId="1" xfId="0" applyFont="true" applyBorder="true" applyAlignment="true" applyProtection="false">
      <alignment horizontal="right" vertical="center" textRotation="0" wrapText="true" indent="0" shrinkToFit="false"/>
      <protection locked="true" hidden="false"/>
    </xf>
    <xf numFmtId="169" fontId="5" fillId="3" borderId="1" xfId="0" applyFont="true" applyBorder="true" applyAlignment="true" applyProtection="true">
      <alignment horizontal="center" vertical="center" textRotation="0" wrapText="true" indent="0" shrinkToFit="false"/>
      <protection locked="false" hidden="false"/>
    </xf>
    <xf numFmtId="174" fontId="5" fillId="0" borderId="0" xfId="0" applyFont="true" applyBorder="false" applyAlignment="true" applyProtection="false">
      <alignment horizontal="general" vertical="center" textRotation="0" wrapText="false" indent="0" shrinkToFit="false"/>
      <protection locked="true" hidden="false"/>
    </xf>
    <xf numFmtId="177" fontId="5" fillId="0" borderId="0" xfId="0" applyFont="true" applyBorder="false" applyAlignment="true" applyProtection="false">
      <alignment horizontal="general" vertical="center" textRotation="0" wrapText="false" indent="0" shrinkToFit="false"/>
      <protection locked="true" hidden="false"/>
    </xf>
    <xf numFmtId="164" fontId="5" fillId="0" borderId="1" xfId="0" applyFont="true" applyBorder="true" applyAlignment="true" applyProtection="false">
      <alignment horizontal="justify" vertical="center" textRotation="0" wrapText="false" indent="0" shrinkToFit="false"/>
      <protection locked="true" hidden="false"/>
    </xf>
    <xf numFmtId="178" fontId="5" fillId="3" borderId="1" xfId="0" applyFont="true" applyBorder="true" applyAlignment="true" applyProtection="true">
      <alignment horizontal="right" vertical="center" textRotation="0" wrapText="true" indent="0" shrinkToFit="false"/>
      <protection locked="false" hidden="false"/>
    </xf>
    <xf numFmtId="171" fontId="5" fillId="0" borderId="1" xfId="0" applyFont="true" applyBorder="true" applyAlignment="true" applyProtection="false">
      <alignment horizontal="right" vertical="center" textRotation="0" wrapText="false" indent="0" shrinkToFit="false"/>
      <protection locked="true" hidden="false"/>
    </xf>
    <xf numFmtId="164" fontId="5" fillId="3" borderId="1" xfId="0" applyFont="true" applyBorder="true" applyAlignment="true" applyProtection="true">
      <alignment horizontal="general" vertical="center" textRotation="0" wrapText="false" indent="0" shrinkToFit="false"/>
      <protection locked="false" hidden="false"/>
    </xf>
    <xf numFmtId="171" fontId="5" fillId="3" borderId="1" xfId="0" applyFont="true" applyBorder="true" applyAlignment="true" applyProtection="true">
      <alignment horizontal="right" vertical="center" textRotation="0" wrapText="false" indent="0" shrinkToFit="false"/>
      <protection locked="false" hidden="false"/>
    </xf>
    <xf numFmtId="174" fontId="7" fillId="0" borderId="3" xfId="0" applyFont="true" applyBorder="true" applyAlignment="true" applyProtection="false">
      <alignment horizontal="center" vertical="center" textRotation="0" wrapText="false" indent="0" shrinkToFit="false"/>
      <protection locked="true" hidden="false"/>
    </xf>
    <xf numFmtId="164" fontId="5" fillId="5" borderId="1" xfId="0" applyFont="true" applyBorder="true" applyAlignment="true" applyProtection="true">
      <alignment horizontal="center" vertical="center" textRotation="0" wrapText="false" indent="0" shrinkToFit="false"/>
      <protection locked="false" hidden="false"/>
    </xf>
    <xf numFmtId="164" fontId="6" fillId="0" borderId="0" xfId="0" applyFont="true" applyBorder="false" applyAlignment="true" applyProtection="false">
      <alignment horizontal="center" vertical="center" textRotation="0" wrapText="false" indent="0" shrinkToFit="false"/>
      <protection locked="true" hidden="false"/>
    </xf>
    <xf numFmtId="174" fontId="7" fillId="0" borderId="7" xfId="0" applyFont="true" applyBorder="true" applyAlignment="true" applyProtection="false">
      <alignment horizontal="center" vertical="center" textRotation="0" wrapText="false" indent="0" shrinkToFit="false"/>
      <protection locked="true" hidden="false"/>
    </xf>
    <xf numFmtId="174" fontId="7" fillId="2" borderId="1" xfId="0" applyFont="true" applyBorder="true" applyAlignment="true" applyProtection="false">
      <alignment horizontal="center" vertical="center" textRotation="0" wrapText="false" indent="0" shrinkToFit="false"/>
      <protection locked="true" hidden="false"/>
    </xf>
    <xf numFmtId="174" fontId="5" fillId="0" borderId="0" xfId="0" applyFont="true" applyBorder="false" applyAlignment="true" applyProtection="false">
      <alignment horizontal="center" vertical="center" textRotation="0" wrapText="false" indent="0" shrinkToFit="false"/>
      <protection locked="true" hidden="false"/>
    </xf>
    <xf numFmtId="164" fontId="5" fillId="3" borderId="1" xfId="0" applyFont="true" applyBorder="true" applyAlignment="true" applyProtection="true">
      <alignment horizontal="center" vertical="center" textRotation="0" wrapText="true" indent="0" shrinkToFit="false"/>
      <protection locked="false" hidden="false"/>
    </xf>
    <xf numFmtId="174" fontId="7" fillId="0" borderId="1"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left" vertical="center" textRotation="0" wrapText="false" indent="0" shrinkToFit="false"/>
      <protection locked="true" hidden="false"/>
    </xf>
    <xf numFmtId="164" fontId="7" fillId="7" borderId="0" xfId="0" applyFont="true" applyBorder="true" applyAlignment="true" applyProtection="true">
      <alignment horizontal="left" vertical="center" textRotation="0" wrapText="false" indent="0" shrinkToFit="false"/>
      <protection locked="false" hidden="false"/>
    </xf>
    <xf numFmtId="164" fontId="24" fillId="0" borderId="0" xfId="0" applyFont="true" applyBorder="false" applyAlignment="true" applyProtection="false">
      <alignment horizontal="left" vertical="center" textRotation="0" wrapText="false" indent="0" shrinkToFit="false"/>
      <protection locked="true" hidden="false"/>
    </xf>
    <xf numFmtId="164" fontId="25" fillId="0" borderId="1" xfId="0" applyFont="true" applyBorder="true" applyAlignment="false" applyProtection="false">
      <alignment horizontal="general" vertical="bottom" textRotation="0" wrapText="false" indent="0" shrinkToFit="false"/>
      <protection locked="true" hidden="false"/>
    </xf>
    <xf numFmtId="164" fontId="25" fillId="0" borderId="1" xfId="0" applyFont="true" applyBorder="true" applyAlignment="true" applyProtection="false">
      <alignment horizontal="center" vertical="bottom" textRotation="0" wrapText="false" indent="0" shrinkToFit="false"/>
      <protection locked="true" hidden="false"/>
    </xf>
    <xf numFmtId="164" fontId="25" fillId="3" borderId="1" xfId="0" applyFont="true" applyBorder="true" applyAlignment="true" applyProtection="true">
      <alignment horizontal="center" vertical="center" textRotation="0" wrapText="true" indent="0" shrinkToFit="false"/>
      <protection locked="false" hidden="false"/>
    </xf>
    <xf numFmtId="174" fontId="25" fillId="0" borderId="1" xfId="0" applyFont="true" applyBorder="true" applyAlignment="true" applyProtection="false">
      <alignment horizontal="center" vertical="bottom" textRotation="0" wrapText="false" indent="0" shrinkToFit="false"/>
      <protection locked="true" hidden="false"/>
    </xf>
    <xf numFmtId="164" fontId="25" fillId="0" borderId="1" xfId="0" applyFont="true" applyBorder="true" applyAlignment="true" applyProtection="false">
      <alignment horizontal="general" vertical="center" textRotation="0" wrapText="true" indent="0" shrinkToFit="false"/>
      <protection locked="true" hidden="false"/>
    </xf>
    <xf numFmtId="171" fontId="5" fillId="3" borderId="1" xfId="0" applyFont="true" applyBorder="true" applyAlignment="true" applyProtection="true">
      <alignment horizontal="center" vertical="center" textRotation="0" wrapText="false" indent="0" shrinkToFit="false"/>
      <protection locked="false" hidden="false"/>
    </xf>
    <xf numFmtId="164" fontId="26" fillId="0" borderId="1" xfId="0" applyFont="true" applyBorder="true" applyAlignment="true" applyProtection="false">
      <alignment horizontal="left" vertical="center" textRotation="0" wrapText="false" indent="0" shrinkToFit="false"/>
      <protection locked="true" hidden="false"/>
    </xf>
    <xf numFmtId="174" fontId="26" fillId="0" borderId="1" xfId="0" applyFont="true" applyBorder="true" applyAlignment="true" applyProtection="false">
      <alignment horizontal="center" vertical="bottom" textRotation="0" wrapText="false" indent="0" shrinkToFit="false"/>
      <protection locked="true" hidden="false"/>
    </xf>
    <xf numFmtId="164" fontId="26" fillId="0" borderId="1" xfId="0" applyFont="true" applyBorder="true" applyAlignment="true" applyProtection="false">
      <alignment horizontal="left" vertical="bottom" textRotation="0" wrapText="false" indent="0" shrinkToFit="false"/>
      <protection locked="true" hidden="false"/>
    </xf>
    <xf numFmtId="164" fontId="25" fillId="3" borderId="1" xfId="0" applyFont="true" applyBorder="true" applyAlignment="true" applyProtection="true">
      <alignment horizontal="center" vertical="bottom" textRotation="0" wrapText="false" indent="0" shrinkToFit="false"/>
      <protection locked="false" hidden="false"/>
    </xf>
    <xf numFmtId="164" fontId="26" fillId="2" borderId="1" xfId="0" applyFont="true" applyBorder="true" applyAlignment="false" applyProtection="false">
      <alignment horizontal="general" vertical="bottom" textRotation="0" wrapText="false" indent="0" shrinkToFit="false"/>
      <protection locked="true" hidden="false"/>
    </xf>
    <xf numFmtId="174" fontId="26" fillId="2" borderId="1" xfId="0" applyFont="true" applyBorder="true" applyAlignment="true" applyProtection="false">
      <alignment horizontal="center" vertical="bottom" textRotation="0" wrapText="false" indent="0" shrinkToFit="false"/>
      <protection locked="true" hidden="false"/>
    </xf>
    <xf numFmtId="164" fontId="19" fillId="0" borderId="0" xfId="0" applyFont="true" applyBorder="true" applyAlignment="false" applyProtection="false">
      <alignment horizontal="general" vertical="bottom" textRotation="0" wrapText="false" indent="0" shrinkToFit="false"/>
      <protection locked="true" hidden="false"/>
    </xf>
    <xf numFmtId="164" fontId="19" fillId="0" borderId="0" xfId="0" applyFont="true" applyBorder="true" applyAlignment="true" applyProtection="false">
      <alignment horizontal="general" vertical="bottom" textRotation="0" wrapText="tru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78" fontId="5" fillId="0" borderId="1" xfId="0" applyFont="true" applyBorder="true" applyAlignment="true" applyProtection="false">
      <alignment horizontal="right" vertical="center" textRotation="0" wrapText="true" indent="0" shrinkToFit="false"/>
      <protection locked="true" hidden="false"/>
    </xf>
    <xf numFmtId="164" fontId="4" fillId="7" borderId="0" xfId="20" applyFont="true" applyBorder="true" applyAlignment="true" applyProtection="true">
      <alignment horizontal="right" vertical="top" textRotation="0" wrapText="false" indent="0" shrinkToFit="false"/>
      <protection locked="false" hidden="false"/>
    </xf>
    <xf numFmtId="179" fontId="7" fillId="0" borderId="1" xfId="0" applyFont="true" applyBorder="true" applyAlignment="true" applyProtection="false">
      <alignment horizontal="center" vertical="center" textRotation="0" wrapText="false" indent="0" shrinkToFit="false"/>
      <protection locked="true" hidden="false"/>
    </xf>
    <xf numFmtId="179" fontId="7" fillId="2" borderId="1" xfId="0" applyFont="true" applyBorder="true" applyAlignment="true" applyProtection="false">
      <alignment horizontal="center" vertical="center" textRotation="0" wrapText="true" indent="0" shrinkToFit="false"/>
      <protection locked="true" hidden="false"/>
    </xf>
    <xf numFmtId="164" fontId="6" fillId="2" borderId="3" xfId="0" applyFont="true" applyBorder="true" applyAlignment="true" applyProtection="false">
      <alignment horizontal="center" vertical="center" textRotation="0" wrapText="true" indent="0" shrinkToFit="false"/>
      <protection locked="true" hidden="false"/>
    </xf>
    <xf numFmtId="164" fontId="7" fillId="2" borderId="14" xfId="0" applyFont="true" applyBorder="true" applyAlignment="true" applyProtection="false">
      <alignment horizontal="center" vertical="center" textRotation="0" wrapText="true" indent="0" shrinkToFit="false"/>
      <protection locked="true" hidden="false"/>
    </xf>
    <xf numFmtId="174" fontId="7" fillId="2" borderId="3" xfId="0" applyFont="true" applyBorder="true" applyAlignment="true" applyProtection="false">
      <alignment horizontal="center" vertical="center" textRotation="0" wrapText="true" indent="0" shrinkToFit="false"/>
      <protection locked="true" hidden="false"/>
    </xf>
    <xf numFmtId="174" fontId="7" fillId="2" borderId="8"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false" hidden="false"/>
    </xf>
    <xf numFmtId="164" fontId="5" fillId="0" borderId="1" xfId="0" applyFont="true" applyBorder="true" applyAlignment="true" applyProtection="true">
      <alignment horizontal="center" vertical="center" textRotation="0" wrapText="true" indent="0" shrinkToFit="false"/>
      <protection locked="false" hidden="false"/>
    </xf>
    <xf numFmtId="164" fontId="5" fillId="3" borderId="1" xfId="0" applyFont="true" applyBorder="true" applyAlignment="true" applyProtection="true">
      <alignment horizontal="general" vertical="center" textRotation="0" wrapText="true" indent="0" shrinkToFit="false"/>
      <protection locked="fals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general" vertical="center" textRotation="0" wrapText="true" indent="0" shrinkToFit="false"/>
      <protection locked="true" hidden="false"/>
    </xf>
    <xf numFmtId="174" fontId="0" fillId="0" borderId="1" xfId="0" applyFont="true" applyBorder="true" applyAlignment="true" applyProtection="false">
      <alignment horizontal="center" vertical="center" textRotation="0" wrapText="true" indent="0" shrinkToFit="false"/>
      <protection locked="true" hidden="false"/>
    </xf>
    <xf numFmtId="164" fontId="0" fillId="3" borderId="1" xfId="0" applyFont="false" applyBorder="true" applyAlignment="true" applyProtection="true">
      <alignment horizontal="center" vertical="center" textRotation="0" wrapText="true" indent="0" shrinkToFit="false"/>
      <protection locked="false" hidden="false"/>
    </xf>
    <xf numFmtId="178" fontId="5" fillId="3" borderId="1" xfId="0" applyFont="true" applyBorder="true" applyAlignment="true" applyProtection="true">
      <alignment horizontal="general" vertical="center" textRotation="0" wrapText="true" indent="0" shrinkToFit="false"/>
      <protection locked="false" hidden="false"/>
    </xf>
    <xf numFmtId="174" fontId="0" fillId="0" borderId="1" xfId="0" applyFont="false" applyBorder="true" applyAlignment="true" applyProtection="false">
      <alignment horizontal="general" vertical="center" textRotation="0" wrapText="true" indent="0" shrinkToFit="false"/>
      <protection locked="true" hidden="false"/>
    </xf>
    <xf numFmtId="164" fontId="8" fillId="0" borderId="1" xfId="21" applyFont="true" applyBorder="true" applyAlignment="true" applyProtection="true">
      <alignment horizontal="left" vertical="center" textRotation="0" wrapText="true" indent="0" shrinkToFit="false"/>
      <protection locked="true" hidden="false"/>
    </xf>
    <xf numFmtId="164" fontId="8" fillId="0" borderId="1" xfId="21" applyFont="true" applyBorder="true" applyAlignment="true" applyProtection="true">
      <alignment horizontal="center" vertical="center" textRotation="0" wrapText="true" indent="0" shrinkToFit="false"/>
      <protection locked="true" hidden="false"/>
    </xf>
    <xf numFmtId="164" fontId="8" fillId="3" borderId="1" xfId="21" applyFont="true" applyBorder="true" applyAlignment="true" applyProtection="true">
      <alignment horizontal="center" vertical="center" textRotation="0" wrapText="true" indent="0" shrinkToFit="false"/>
      <protection locked="false" hidden="false"/>
    </xf>
    <xf numFmtId="174" fontId="0" fillId="3" borderId="1" xfId="0" applyFont="false" applyBorder="true" applyAlignment="true" applyProtection="true">
      <alignment horizontal="general" vertical="center" textRotation="0" wrapText="true" indent="0" shrinkToFit="false"/>
      <protection locked="false" hidden="false"/>
    </xf>
    <xf numFmtId="164" fontId="25" fillId="0" borderId="1" xfId="21" applyFont="true" applyBorder="true" applyAlignment="true" applyProtection="true">
      <alignment horizontal="left" vertical="center" textRotation="0" wrapText="true" indent="0" shrinkToFit="false"/>
      <protection locked="true" hidden="false"/>
    </xf>
    <xf numFmtId="174" fontId="0" fillId="3" borderId="1" xfId="0" applyFont="false" applyBorder="true" applyAlignment="true" applyProtection="true">
      <alignment horizontal="right" vertical="center" textRotation="0" wrapText="true" indent="0" shrinkToFit="false"/>
      <protection locked="false" hidden="false"/>
    </xf>
    <xf numFmtId="174" fontId="0" fillId="0" borderId="1" xfId="0" applyFont="false" applyBorder="true" applyAlignment="true" applyProtection="false">
      <alignment horizontal="right" vertical="center" textRotation="0" wrapText="true" indent="0" shrinkToFit="false"/>
      <protection locked="true" hidden="false"/>
    </xf>
    <xf numFmtId="164" fontId="0" fillId="0" borderId="1" xfId="0" applyFont="true" applyBorder="true" applyAlignment="true" applyProtection="true">
      <alignment horizontal="general" vertical="center" textRotation="0" wrapText="true" indent="0" shrinkToFit="false"/>
      <protection locked="false" hidden="false"/>
    </xf>
    <xf numFmtId="164" fontId="5" fillId="0" borderId="1" xfId="0" applyFont="true" applyBorder="true" applyAlignment="true" applyProtection="true">
      <alignment horizontal="center" vertical="center" textRotation="0" wrapText="false" indent="0" shrinkToFit="false"/>
      <protection locked="false" hidden="false"/>
    </xf>
    <xf numFmtId="164" fontId="28" fillId="2" borderId="1" xfId="0" applyFont="true" applyBorder="true" applyAlignment="true" applyProtection="false">
      <alignment horizontal="center" vertical="center" textRotation="0" wrapText="false" indent="0" shrinkToFit="false"/>
      <protection locked="true" hidden="false"/>
    </xf>
    <xf numFmtId="174" fontId="28" fillId="0" borderId="1" xfId="0" applyFont="true" applyBorder="true" applyAlignment="true" applyProtection="false">
      <alignment horizontal="center" vertical="center" textRotation="0" wrapText="false" indent="0" shrinkToFit="false"/>
      <protection locked="true" hidden="false"/>
    </xf>
    <xf numFmtId="164" fontId="28" fillId="2" borderId="15" xfId="0" applyFont="true" applyBorder="true" applyAlignment="true" applyProtection="false">
      <alignment horizontal="center" vertical="center" textRotation="0" wrapText="false" indent="0" shrinkToFit="false"/>
      <protection locked="true" hidden="false"/>
    </xf>
    <xf numFmtId="166" fontId="28" fillId="0" borderId="1" xfId="0" applyFont="true" applyBorder="true" applyAlignment="true" applyProtection="false">
      <alignment horizontal="center" vertical="center" textRotation="0" wrapText="true" indent="0" shrinkToFit="false"/>
      <protection locked="true" hidden="false"/>
    </xf>
    <xf numFmtId="164" fontId="28" fillId="2" borderId="16" xfId="0" applyFont="true" applyBorder="true" applyAlignment="true" applyProtection="false">
      <alignment horizontal="center" vertical="center" textRotation="0" wrapText="false" indent="0" shrinkToFit="false"/>
      <protection locked="true" hidden="false"/>
    </xf>
    <xf numFmtId="174" fontId="28" fillId="2" borderId="1" xfId="0" applyFont="true" applyBorder="true" applyAlignment="true" applyProtection="false">
      <alignment horizontal="center" vertical="center" textRotation="0" wrapText="true" indent="0" shrinkToFit="false"/>
      <protection locked="true" hidden="false"/>
    </xf>
    <xf numFmtId="179" fontId="5" fillId="0" borderId="0" xfId="0" applyFont="true" applyBorder="fals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false" hidden="false"/>
    </xf>
    <xf numFmtId="164" fontId="28" fillId="2" borderId="1" xfId="0" applyFont="true" applyBorder="true" applyAlignment="true" applyProtection="false">
      <alignment horizontal="center" vertical="center" textRotation="0" wrapText="true" indent="0" shrinkToFit="false"/>
      <protection locked="true" hidden="false"/>
    </xf>
    <xf numFmtId="164" fontId="8" fillId="0" borderId="1" xfId="0" applyFont="true" applyBorder="true" applyAlignment="true" applyProtection="false">
      <alignment horizontal="left" vertical="center" textRotation="0" wrapText="true" indent="0" shrinkToFit="false"/>
      <protection locked="true" hidden="false"/>
    </xf>
    <xf numFmtId="164" fontId="8" fillId="3" borderId="1" xfId="0" applyFont="true" applyBorder="true" applyAlignment="true" applyProtection="true">
      <alignment horizontal="center" vertical="bottom" textRotation="0" wrapText="false" indent="0" shrinkToFit="false"/>
      <protection locked="false" hidden="false"/>
    </xf>
    <xf numFmtId="174" fontId="8" fillId="0" borderId="1" xfId="0" applyFont="true" applyBorder="true" applyAlignment="true" applyProtection="false">
      <alignment horizontal="center" vertical="bottom" textRotation="0" wrapText="false" indent="0" shrinkToFit="false"/>
      <protection locked="true" hidden="false"/>
    </xf>
    <xf numFmtId="164" fontId="8" fillId="0" borderId="1" xfId="0" applyFont="true" applyBorder="true" applyAlignment="true" applyProtection="false">
      <alignment horizontal="general" vertical="bottom" textRotation="0" wrapText="true" indent="0" shrinkToFit="false"/>
      <protection locked="true" hidden="false"/>
    </xf>
    <xf numFmtId="164" fontId="8" fillId="3" borderId="3" xfId="0" applyFont="true" applyBorder="true" applyAlignment="true" applyProtection="true">
      <alignment horizontal="left" vertical="bottom" textRotation="0" wrapText="false" indent="0" shrinkToFit="false"/>
      <protection locked="false" hidden="false"/>
    </xf>
    <xf numFmtId="164" fontId="8" fillId="3" borderId="3" xfId="0" applyFont="true" applyBorder="true" applyAlignment="true" applyProtection="true">
      <alignment horizontal="center" vertical="bottom" textRotation="0" wrapText="false" indent="0" shrinkToFit="false"/>
      <protection locked="false" hidden="false"/>
    </xf>
    <xf numFmtId="174" fontId="8" fillId="3" borderId="3" xfId="0" applyFont="true" applyBorder="true" applyAlignment="true" applyProtection="true">
      <alignment horizontal="center" vertical="bottom" textRotation="0" wrapText="false" indent="0" shrinkToFit="false"/>
      <protection locked="false" hidden="false"/>
    </xf>
    <xf numFmtId="174" fontId="8" fillId="0" borderId="3" xfId="0" applyFont="true" applyBorder="true" applyAlignment="true" applyProtection="false">
      <alignment horizontal="center" vertical="bottom" textRotation="0" wrapText="false" indent="0" shrinkToFit="false"/>
      <protection locked="true" hidden="false"/>
    </xf>
    <xf numFmtId="164" fontId="28" fillId="0" borderId="1" xfId="0" applyFont="true" applyBorder="true" applyAlignment="true" applyProtection="false">
      <alignment horizontal="center" vertical="center" textRotation="0" wrapText="false" indent="0" shrinkToFit="false"/>
      <protection locked="true" hidden="false"/>
    </xf>
    <xf numFmtId="174" fontId="28" fillId="0" borderId="1" xfId="0" applyFont="true" applyBorder="true" applyAlignment="true" applyProtection="false">
      <alignment horizontal="center" vertical="bottom" textRotation="0" wrapText="false" indent="0" shrinkToFit="false"/>
      <protection locked="true" hidden="false"/>
    </xf>
    <xf numFmtId="164" fontId="28" fillId="0" borderId="1" xfId="0" applyFont="true" applyBorder="true" applyAlignment="true" applyProtection="false">
      <alignment horizontal="left" vertical="center" textRotation="0" wrapText="false" indent="0" shrinkToFit="false"/>
      <protection locked="true" hidden="false"/>
    </xf>
    <xf numFmtId="166" fontId="8" fillId="0" borderId="1" xfId="0" applyFont="true" applyBorder="true" applyAlignment="true" applyProtection="false">
      <alignment horizontal="center" vertical="bottom" textRotation="0" wrapText="false" indent="0" shrinkToFit="false"/>
      <protection locked="true" hidden="false"/>
    </xf>
    <xf numFmtId="174" fontId="28" fillId="2" borderId="1" xfId="0" applyFont="true" applyBorder="true" applyAlignment="true" applyProtection="false">
      <alignment horizontal="center"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8" fontId="5" fillId="3" borderId="1" xfId="0" applyFont="true" applyBorder="true" applyAlignment="true" applyProtection="true">
      <alignment horizontal="center" vertical="center" textRotation="0" wrapText="false" indent="0" shrinkToFit="false"/>
      <protection locked="false" hidden="false"/>
    </xf>
    <xf numFmtId="178" fontId="5" fillId="0" borderId="1" xfId="0" applyFont="true" applyBorder="true" applyAlignment="true" applyProtection="false">
      <alignment horizontal="righ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74" fontId="5" fillId="4" borderId="1" xfId="0" applyFont="true" applyBorder="true" applyAlignment="true" applyProtection="false">
      <alignment horizontal="right"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0" shrinkToFit="false"/>
      <protection locked="true" hidden="false"/>
    </xf>
    <xf numFmtId="164" fontId="7" fillId="7" borderId="0" xfId="0" applyFont="true" applyBorder="false" applyAlignment="true" applyProtection="true">
      <alignment horizontal="left" vertical="center" textRotation="0" wrapText="false" indent="0" shrinkToFit="false"/>
      <protection locked="false" hidden="false"/>
    </xf>
    <xf numFmtId="164" fontId="5" fillId="0" borderId="7" xfId="0" applyFont="true" applyBorder="true" applyAlignment="true" applyProtection="true">
      <alignment horizontal="general" vertical="center" textRotation="0" wrapText="true" indent="0" shrinkToFit="false"/>
      <protection locked="false" hidden="false"/>
    </xf>
    <xf numFmtId="180" fontId="5" fillId="0" borderId="1" xfId="0" applyFont="true" applyBorder="true" applyAlignment="true" applyProtection="false">
      <alignment horizontal="right" vertical="center" textRotation="0" wrapText="true" indent="0" shrinkToFit="false"/>
      <protection locked="true" hidden="false"/>
    </xf>
    <xf numFmtId="164" fontId="5" fillId="3" borderId="7" xfId="0" applyFont="true" applyBorder="true" applyAlignment="true" applyProtection="true">
      <alignment horizontal="center" vertical="center" textRotation="0" wrapText="true" indent="0" shrinkToFit="false"/>
      <protection locked="false" hidden="false"/>
    </xf>
    <xf numFmtId="178" fontId="5" fillId="3" borderId="7" xfId="0" applyFont="true" applyBorder="true" applyAlignment="true" applyProtection="true">
      <alignment horizontal="right" vertical="center" textRotation="0" wrapText="true" indent="0" shrinkToFit="false"/>
      <protection locked="false" hidden="false"/>
    </xf>
    <xf numFmtId="164" fontId="5" fillId="3" borderId="7" xfId="0" applyFont="true" applyBorder="true" applyAlignment="true" applyProtection="true">
      <alignment horizontal="general" vertical="center" textRotation="0" wrapText="true" indent="0" shrinkToFit="false"/>
      <protection locked="false" hidden="false"/>
    </xf>
    <xf numFmtId="171" fontId="5" fillId="3" borderId="7" xfId="0" applyFont="true" applyBorder="true" applyAlignment="true" applyProtection="true">
      <alignment horizontal="right" vertical="center" textRotation="0" wrapText="true" indent="0" shrinkToFit="false"/>
      <protection locked="false" hidden="false"/>
    </xf>
    <xf numFmtId="174" fontId="7" fillId="4" borderId="1" xfId="0" applyFont="true" applyBorder="true" applyAlignment="true" applyProtection="false">
      <alignment horizontal="right" vertical="center" textRotation="0" wrapText="true" indent="0" shrinkToFit="false"/>
      <protection locked="true" hidden="false"/>
    </xf>
    <xf numFmtId="171" fontId="5" fillId="0" borderId="1" xfId="0" applyFont="true" applyBorder="true" applyAlignment="true" applyProtection="false">
      <alignment horizontal="right" vertical="center" textRotation="0" wrapText="true" indent="0" shrinkToFit="false"/>
      <protection locked="true" hidden="false"/>
    </xf>
    <xf numFmtId="171" fontId="5" fillId="3" borderId="1" xfId="0" applyFont="true" applyBorder="true" applyAlignment="true" applyProtection="true">
      <alignment horizontal="right" vertical="center" textRotation="0" wrapText="true" indent="0" shrinkToFit="false"/>
      <protection locked="false" hidden="false"/>
    </xf>
    <xf numFmtId="164" fontId="7" fillId="0" borderId="1" xfId="0" applyFont="true" applyBorder="true" applyAlignment="true" applyProtection="false">
      <alignment horizontal="general" vertical="center" textRotation="0" wrapText="true" indent="0" shrinkToFit="false"/>
      <protection locked="true" hidden="false"/>
    </xf>
    <xf numFmtId="174" fontId="5" fillId="4" borderId="1" xfId="0" applyFont="true" applyBorder="true" applyAlignment="true" applyProtection="false">
      <alignment horizontal="center" vertical="center" textRotation="0" wrapText="true" indent="0" shrinkToFit="false"/>
      <protection locked="true" hidden="false"/>
    </xf>
    <xf numFmtId="164" fontId="7" fillId="7" borderId="0" xfId="0" applyFont="true" applyBorder="true" applyAlignment="true" applyProtection="true">
      <alignment horizontal="left" vertical="center" textRotation="0" wrapText="true" indent="0" shrinkToFit="false"/>
      <protection locked="false" hidden="false"/>
    </xf>
    <xf numFmtId="164" fontId="5" fillId="3" borderId="1" xfId="0" applyFont="true" applyBorder="true" applyAlignment="true" applyProtection="true">
      <alignment horizontal="justify" vertical="center" textRotation="0" wrapText="false" indent="0" shrinkToFit="false"/>
      <protection locked="false" hidden="false"/>
    </xf>
    <xf numFmtId="164" fontId="5" fillId="0" borderId="1" xfId="0" applyFont="true" applyBorder="true" applyAlignment="true" applyProtection="true">
      <alignment horizontal="general" vertical="center" textRotation="0" wrapText="true" indent="0" shrinkToFit="false"/>
      <protection locked="false" hidden="false"/>
    </xf>
    <xf numFmtId="164" fontId="5" fillId="4" borderId="1" xfId="0" applyFont="true" applyBorder="true" applyAlignment="true" applyProtection="true">
      <alignment horizontal="general" vertical="center" textRotation="0" wrapText="true" indent="0" shrinkToFit="false"/>
      <protection locked="false" hidden="false"/>
    </xf>
    <xf numFmtId="164" fontId="5" fillId="3" borderId="1" xfId="0" applyFont="true" applyBorder="true" applyAlignment="true" applyProtection="true">
      <alignment horizontal="justify" vertical="center" textRotation="0" wrapText="true" indent="0" shrinkToFit="false"/>
      <protection locked="false" hidden="false"/>
    </xf>
    <xf numFmtId="174" fontId="5" fillId="3" borderId="1" xfId="0" applyFont="true" applyBorder="true" applyAlignment="true" applyProtection="true">
      <alignment horizontal="center" vertical="center" textRotation="0" wrapText="false" indent="0" shrinkToFit="false"/>
      <protection locked="false" hidden="false"/>
    </xf>
    <xf numFmtId="174" fontId="5" fillId="0" borderId="1" xfId="0" applyFont="true" applyBorder="true" applyAlignment="true" applyProtection="true">
      <alignment horizontal="right" vertical="center" textRotation="0" wrapText="true" indent="0" shrinkToFit="false"/>
      <protection locked="false" hidden="false"/>
    </xf>
    <xf numFmtId="174" fontId="7" fillId="0" borderId="1" xfId="0" applyFont="true" applyBorder="true" applyAlignment="true" applyProtection="false">
      <alignment horizontal="right" vertical="center" textRotation="0" wrapText="false" indent="0" shrinkToFit="false"/>
      <protection locked="true" hidden="false"/>
    </xf>
    <xf numFmtId="164" fontId="0" fillId="0" borderId="1" xfId="0" applyFont="true" applyBorder="true" applyAlignment="true" applyProtection="false">
      <alignment horizontal="left" vertical="center" textRotation="0" wrapText="false" indent="0" shrinkToFit="false"/>
      <protection locked="true" hidden="false"/>
    </xf>
    <xf numFmtId="164" fontId="8" fillId="3" borderId="1" xfId="0" applyFont="true" applyBorder="true" applyAlignment="true" applyProtection="true">
      <alignment horizontal="center" vertical="center" textRotation="0" wrapText="false" indent="0" shrinkToFit="false"/>
      <protection locked="false" hidden="false"/>
    </xf>
    <xf numFmtId="164" fontId="8" fillId="5" borderId="1" xfId="0" applyFont="true" applyBorder="true" applyAlignment="true" applyProtection="true">
      <alignment horizontal="center" vertical="center" textRotation="0" wrapText="false" indent="0" shrinkToFit="false"/>
      <protection locked="false" hidden="false"/>
    </xf>
    <xf numFmtId="174" fontId="8" fillId="0" borderId="1" xfId="0" applyFont="true" applyBorder="true" applyAlignment="true" applyProtection="false">
      <alignment horizontal="center" vertical="center" textRotation="0" wrapText="true" indent="0" shrinkToFit="false"/>
      <protection locked="true" hidden="false"/>
    </xf>
    <xf numFmtId="164" fontId="28" fillId="0" borderId="1" xfId="0" applyFont="true" applyBorder="true" applyAlignment="false" applyProtection="false">
      <alignment horizontal="general" vertical="bottom" textRotation="0" wrapText="false" indent="0" shrinkToFit="false"/>
      <protection locked="true" hidden="false"/>
    </xf>
    <xf numFmtId="164" fontId="28" fillId="10" borderId="1" xfId="0" applyFont="true" applyBorder="true" applyAlignment="false" applyProtection="false">
      <alignment horizontal="general" vertical="bottom" textRotation="0" wrapText="false" indent="0" shrinkToFit="false"/>
      <protection locked="true" hidden="false"/>
    </xf>
    <xf numFmtId="181" fontId="5" fillId="3" borderId="1" xfId="0" applyFont="true" applyBorder="true" applyAlignment="true" applyProtection="true">
      <alignment horizontal="center" vertical="center" textRotation="0" wrapText="true" indent="0" shrinkToFit="false"/>
      <protection locked="false" hidden="false"/>
    </xf>
    <xf numFmtId="164" fontId="5" fillId="3" borderId="1" xfId="0" applyFont="true" applyBorder="true" applyAlignment="true" applyProtection="true">
      <alignment horizontal="left" vertical="center" textRotation="0" wrapText="false" indent="0" shrinkToFit="false"/>
      <protection locked="false" hidden="false"/>
    </xf>
    <xf numFmtId="174" fontId="5" fillId="2" borderId="1" xfId="0" applyFont="true" applyBorder="true" applyAlignment="true" applyProtection="false">
      <alignment horizontal="center" vertical="center" textRotation="0" wrapText="true" indent="0" shrinkToFit="false"/>
      <protection locked="true" hidden="false"/>
    </xf>
    <xf numFmtId="174" fontId="7" fillId="0" borderId="0" xfId="0" applyFont="true" applyBorder="false" applyAlignment="true" applyProtection="false">
      <alignment horizontal="center" vertical="center" textRotation="0" wrapText="true" indent="0" shrinkToFit="false"/>
      <protection locked="true" hidden="false"/>
    </xf>
    <xf numFmtId="180" fontId="5" fillId="0" borderId="1" xfId="17" applyFont="true" applyBorder="true" applyAlignment="true" applyProtection="true">
      <alignment horizontal="right" vertical="center" textRotation="0" wrapText="true" indent="0" shrinkToFit="false"/>
      <protection locked="true" hidden="false"/>
    </xf>
    <xf numFmtId="174" fontId="7" fillId="0" borderId="1" xfId="17" applyFont="true" applyBorder="true" applyAlignment="true" applyProtection="true">
      <alignment horizontal="right" vertical="center" textRotation="0" wrapText="true" indent="0" shrinkToFit="false"/>
      <protection locked="true" hidden="false"/>
    </xf>
    <xf numFmtId="169" fontId="7" fillId="0" borderId="1" xfId="0" applyFont="true" applyBorder="true" applyAlignment="true" applyProtection="false">
      <alignment horizontal="center" vertical="center" textRotation="0" wrapText="true" indent="0" shrinkToFit="false"/>
      <protection locked="true" hidden="false"/>
    </xf>
    <xf numFmtId="174" fontId="7" fillId="0" borderId="0" xfId="0" applyFont="true" applyBorder="false" applyAlignment="true" applyProtection="false">
      <alignment horizontal="right" vertical="center" textRotation="0" wrapText="true" indent="0" shrinkToFit="false"/>
      <protection locked="true" hidden="false"/>
    </xf>
    <xf numFmtId="164" fontId="11" fillId="0" borderId="0" xfId="0" applyFont="true" applyBorder="true" applyAlignment="true" applyProtection="false">
      <alignment horizontal="left"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false" hidden="false"/>
    </xf>
    <xf numFmtId="174" fontId="5" fillId="0" borderId="0" xfId="0" applyFont="true" applyBorder="false" applyAlignment="true" applyProtection="false">
      <alignment horizontal="center" vertical="center" textRotation="0" wrapText="true" indent="0" shrinkToFit="false"/>
      <protection locked="true" hidden="false"/>
    </xf>
    <xf numFmtId="174" fontId="7" fillId="0" borderId="9" xfId="0" applyFont="true" applyBorder="true" applyAlignment="true" applyProtection="false">
      <alignment horizontal="center" vertical="center" textRotation="0" wrapText="true" indent="0" shrinkToFit="false"/>
      <protection locked="true" hidden="false"/>
    </xf>
    <xf numFmtId="174" fontId="7" fillId="2" borderId="1" xfId="17" applyFont="true" applyBorder="true" applyAlignment="true" applyProtection="true">
      <alignment horizontal="right" vertical="center" textRotation="0" wrapText="true" indent="0" shrinkToFit="false"/>
      <protection locked="true" hidden="false"/>
    </xf>
    <xf numFmtId="164" fontId="12" fillId="0" borderId="1" xfId="0" applyFont="true" applyBorder="true" applyAlignment="true" applyProtection="false">
      <alignment horizontal="left" vertical="center" textRotation="0" wrapText="true" indent="0" shrinkToFit="false"/>
      <protection locked="true" hidden="false"/>
    </xf>
    <xf numFmtId="164" fontId="12" fillId="3" borderId="1" xfId="0" applyFont="true" applyBorder="true" applyAlignment="true" applyProtection="true">
      <alignment horizontal="left" vertical="center" textRotation="0" wrapText="true" indent="0" shrinkToFit="false"/>
      <protection locked="false" hidden="false"/>
    </xf>
    <xf numFmtId="168" fontId="5" fillId="3" borderId="1" xfId="0" applyFont="true" applyBorder="true" applyAlignment="true" applyProtection="true">
      <alignment horizontal="center" vertical="center" textRotation="0" wrapText="true" indent="0" shrinkToFit="false"/>
      <protection locked="false" hidden="false"/>
    </xf>
    <xf numFmtId="169" fontId="12" fillId="0" borderId="1" xfId="0" applyFont="true" applyBorder="true" applyAlignment="true" applyProtection="false">
      <alignment horizontal="center" vertical="center" textRotation="0" wrapText="true" indent="0" shrinkToFit="false"/>
      <protection locked="true" hidden="false"/>
    </xf>
    <xf numFmtId="164" fontId="13" fillId="0" borderId="0" xfId="0" applyFont="true" applyBorder="fals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29" fillId="2" borderId="1" xfId="0" applyFont="true" applyBorder="true" applyAlignment="false" applyProtection="false">
      <alignment horizontal="general" vertical="bottom" textRotation="0" wrapText="false" indent="0" shrinkToFit="false"/>
      <protection locked="true" hidden="false"/>
    </xf>
    <xf numFmtId="164" fontId="30" fillId="2" borderId="1" xfId="0" applyFont="true" applyBorder="true" applyAlignment="true" applyProtection="false">
      <alignment horizontal="center" vertical="bottom" textRotation="0" wrapText="false" indent="0" shrinkToFit="false"/>
      <protection locked="true" hidden="false"/>
    </xf>
    <xf numFmtId="164" fontId="19" fillId="2"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left" vertical="center" textRotation="0" wrapText="true" indent="0" shrinkToFit="false"/>
      <protection locked="true" hidden="false"/>
    </xf>
    <xf numFmtId="164" fontId="19" fillId="0" borderId="1" xfId="0" applyFont="true" applyBorder="true" applyAlignment="true" applyProtection="false">
      <alignment horizontal="center" vertical="center" textRotation="0" wrapText="false" indent="0" shrinkToFit="false"/>
      <protection locked="true" hidden="false"/>
    </xf>
    <xf numFmtId="171" fontId="19" fillId="0" borderId="1" xfId="0" applyFont="true" applyBorder="true" applyAlignment="true" applyProtection="false">
      <alignment horizontal="center" vertical="center" textRotation="0" wrapText="false" indent="0" shrinkToFit="false"/>
      <protection locked="true" hidden="false"/>
    </xf>
    <xf numFmtId="182" fontId="19" fillId="0" borderId="1" xfId="0" applyFont="true" applyBorder="true" applyAlignment="true" applyProtection="false">
      <alignment horizontal="general" vertical="center" textRotation="0" wrapText="false" indent="0" shrinkToFit="false"/>
      <protection locked="true" hidden="false"/>
    </xf>
    <xf numFmtId="182" fontId="19" fillId="0" borderId="1" xfId="0" applyFont="true" applyBorder="true" applyAlignment="false" applyProtection="false">
      <alignment horizontal="general" vertical="bottom" textRotation="0" wrapText="false" indent="0" shrinkToFit="false"/>
      <protection locked="true" hidden="false"/>
    </xf>
    <xf numFmtId="164" fontId="31" fillId="2" borderId="1" xfId="0" applyFont="true" applyBorder="true" applyAlignment="false" applyProtection="false">
      <alignment horizontal="general" vertical="bottom" textRotation="0" wrapText="false" indent="0" shrinkToFit="false"/>
      <protection locked="true" hidden="false"/>
    </xf>
    <xf numFmtId="164" fontId="31" fillId="2" borderId="1" xfId="0" applyFont="true" applyBorder="true" applyAlignment="true" applyProtection="false">
      <alignment horizontal="center" vertical="bottom" textRotation="0" wrapText="false" indent="0" shrinkToFit="false"/>
      <protection locked="true" hidden="false"/>
    </xf>
    <xf numFmtId="164" fontId="19"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31" fillId="0" borderId="1" xfId="0" applyFont="true" applyBorder="true" applyAlignment="false" applyProtection="false">
      <alignment horizontal="general" vertical="bottom" textRotation="0" wrapText="false" indent="0" shrinkToFit="false"/>
      <protection locked="true" hidden="false"/>
    </xf>
    <xf numFmtId="164" fontId="32" fillId="0" borderId="1" xfId="0" applyFont="true" applyBorder="true" applyAlignment="false" applyProtection="false">
      <alignment horizontal="general" vertical="bottom" textRotation="0" wrapText="false" indent="0" shrinkToFit="false"/>
      <protection locked="true" hidden="false"/>
    </xf>
    <xf numFmtId="164" fontId="32" fillId="3" borderId="1" xfId="0" applyFont="true" applyBorder="true" applyAlignment="false" applyProtection="true">
      <alignment horizontal="general" vertical="bottom" textRotation="0" wrapText="false" indent="0" shrinkToFit="false"/>
      <protection locked="false" hidden="false"/>
    </xf>
    <xf numFmtId="169" fontId="31" fillId="0" borderId="1" xfId="0" applyFont="true" applyBorder="true" applyAlignment="true" applyProtection="false">
      <alignment horizontal="center"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82" fontId="31" fillId="0" borderId="1" xfId="0" applyFont="true" applyBorder="true" applyAlignment="false" applyProtection="false">
      <alignment horizontal="general" vertical="bottom" textRotation="0" wrapText="false" indent="0" shrinkToFit="false"/>
      <protection locked="true" hidden="false"/>
    </xf>
    <xf numFmtId="182" fontId="31" fillId="2" borderId="1" xfId="0" applyFont="true" applyBorder="tru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center" vertical="bottom" textRotation="0" wrapText="true" indent="0" shrinkToFit="false"/>
      <protection locked="true" hidden="false"/>
    </xf>
    <xf numFmtId="164" fontId="19" fillId="0" borderId="0" xfId="0" applyFont="true" applyBorder="false" applyAlignment="true" applyProtection="true">
      <alignment horizontal="center" vertical="center" textRotation="0" wrapText="true" indent="0" shrinkToFit="false"/>
      <protection locked="false" hidden="false"/>
    </xf>
    <xf numFmtId="174" fontId="19" fillId="0" borderId="0" xfId="0" applyFont="true" applyBorder="false" applyAlignment="true" applyProtection="true">
      <alignment horizontal="center" vertical="bottom" textRotation="0" wrapText="true" indent="0" shrinkToFit="false"/>
      <protection locked="false" hidden="false"/>
    </xf>
    <xf numFmtId="174" fontId="19" fillId="0" borderId="0" xfId="0" applyFont="true" applyBorder="false" applyAlignment="true" applyProtection="false">
      <alignment horizontal="center" vertical="bottom" textRotation="0" wrapText="true" indent="0" shrinkToFit="false"/>
      <protection locked="true" hidden="false"/>
    </xf>
    <xf numFmtId="164" fontId="33" fillId="2" borderId="1" xfId="0" applyFont="true" applyBorder="true" applyAlignment="true" applyProtection="false">
      <alignment horizontal="left" vertical="center" textRotation="0" wrapText="false" indent="0" shrinkToFit="false"/>
      <protection locked="true" hidden="false"/>
    </xf>
    <xf numFmtId="164" fontId="34" fillId="2" borderId="1" xfId="0" applyFont="true" applyBorder="true" applyAlignment="true" applyProtection="false">
      <alignment horizontal="left" vertical="center" textRotation="0" wrapText="false" indent="0" shrinkToFit="false"/>
      <protection locked="true" hidden="false"/>
    </xf>
    <xf numFmtId="164" fontId="19" fillId="2" borderId="1" xfId="0" applyFont="true" applyBorder="true" applyAlignment="true" applyProtection="false">
      <alignment horizontal="center" vertical="bottom" textRotation="0" wrapText="true" indent="0" shrinkToFit="false"/>
      <protection locked="true" hidden="false"/>
    </xf>
    <xf numFmtId="164" fontId="19" fillId="0" borderId="7" xfId="0" applyFont="true" applyBorder="true" applyAlignment="true" applyProtection="false">
      <alignment horizontal="center" vertical="center" textRotation="0" wrapText="true" indent="0" shrinkToFit="false"/>
      <protection locked="true" hidden="false"/>
    </xf>
    <xf numFmtId="164" fontId="19" fillId="0" borderId="7" xfId="0" applyFont="true" applyBorder="true" applyAlignment="true" applyProtection="true">
      <alignment horizontal="center" vertical="center" textRotation="0" wrapText="true" indent="0" shrinkToFit="false"/>
      <protection locked="false" hidden="false"/>
    </xf>
    <xf numFmtId="174" fontId="19" fillId="5" borderId="1" xfId="0" applyFont="true" applyBorder="true" applyAlignment="true" applyProtection="true">
      <alignment horizontal="center" vertical="center" textRotation="0" wrapText="true" indent="0" shrinkToFit="false"/>
      <protection locked="false" hidden="false"/>
    </xf>
    <xf numFmtId="174" fontId="19" fillId="0" borderId="1" xfId="0" applyFont="true" applyBorder="true" applyAlignment="true" applyProtection="false">
      <alignment horizontal="center" vertical="center" textRotation="0" wrapText="true" indent="0" shrinkToFit="false"/>
      <protection locked="true" hidden="false"/>
    </xf>
    <xf numFmtId="164" fontId="19" fillId="0" borderId="1" xfId="0" applyFont="true" applyBorder="true" applyAlignment="true" applyProtection="false">
      <alignment horizontal="center" vertical="center" textRotation="0" wrapText="true" indent="0" shrinkToFit="false"/>
      <protection locked="true" hidden="false"/>
    </xf>
    <xf numFmtId="164" fontId="19" fillId="0" borderId="1" xfId="0" applyFont="true" applyBorder="true" applyAlignment="true" applyProtection="true">
      <alignment horizontal="center" vertical="center" textRotation="0" wrapText="true" indent="0" shrinkToFit="false"/>
      <protection locked="false" hidden="false"/>
    </xf>
    <xf numFmtId="174" fontId="0" fillId="5" borderId="1" xfId="0" applyFont="false" applyBorder="true" applyAlignment="true" applyProtection="true">
      <alignment horizontal="center" vertical="center" textRotation="0" wrapText="true" indent="0" shrinkToFit="false"/>
      <protection locked="false" hidden="false"/>
    </xf>
    <xf numFmtId="164" fontId="0" fillId="0" borderId="1" xfId="0" applyFont="true" applyBorder="true" applyAlignment="true" applyProtection="false">
      <alignment horizontal="left" vertical="bottom" textRotation="0" wrapText="true" indent="0" shrinkToFit="false"/>
      <protection locked="true" hidden="false"/>
    </xf>
    <xf numFmtId="164" fontId="19" fillId="0" borderId="1" xfId="0" applyFont="true" applyBorder="true" applyAlignment="true" applyProtection="false">
      <alignment horizontal="center" vertical="bottom" textRotation="0" wrapText="true" indent="0" shrinkToFit="false"/>
      <protection locked="true" hidden="false"/>
    </xf>
    <xf numFmtId="164" fontId="19" fillId="5" borderId="1" xfId="0" applyFont="true" applyBorder="true" applyAlignment="true" applyProtection="true">
      <alignment horizontal="center" vertical="bottom" textRotation="0" wrapText="true" indent="0" shrinkToFit="false"/>
      <protection locked="false" hidden="false"/>
    </xf>
    <xf numFmtId="174" fontId="19" fillId="5" borderId="1" xfId="0" applyFont="true" applyBorder="true" applyAlignment="true" applyProtection="true">
      <alignment horizontal="center" vertical="bottom" textRotation="0" wrapText="true" indent="0" shrinkToFit="false"/>
      <protection locked="false" hidden="false"/>
    </xf>
    <xf numFmtId="174" fontId="19" fillId="0" borderId="1" xfId="0" applyFont="true" applyBorder="true" applyAlignment="true" applyProtection="false">
      <alignment horizontal="center" vertical="bottom" textRotation="0" wrapText="true" indent="0" shrinkToFit="false"/>
      <protection locked="true" hidden="false"/>
    </xf>
    <xf numFmtId="164" fontId="19" fillId="2" borderId="3" xfId="0" applyFont="true" applyBorder="true" applyAlignment="true" applyProtection="false">
      <alignment horizontal="center" vertical="bottom" textRotation="0" wrapText="true" indent="0" shrinkToFit="false"/>
      <protection locked="true" hidden="false"/>
    </xf>
    <xf numFmtId="164" fontId="19" fillId="5" borderId="4" xfId="0" applyFont="true" applyBorder="true" applyAlignment="true" applyProtection="true">
      <alignment horizontal="center" vertical="center" textRotation="0" wrapText="true" indent="0" shrinkToFit="false"/>
      <protection locked="false" hidden="false"/>
    </xf>
    <xf numFmtId="174" fontId="19" fillId="0" borderId="7" xfId="0" applyFont="true" applyBorder="true" applyAlignment="true" applyProtection="false">
      <alignment horizontal="general" vertical="center" textRotation="0" wrapText="true" indent="0" shrinkToFit="false"/>
      <protection locked="true" hidden="false"/>
    </xf>
    <xf numFmtId="164" fontId="19" fillId="5" borderId="1" xfId="0" applyFont="true" applyBorder="true" applyAlignment="true" applyProtection="true">
      <alignment horizontal="center" vertical="center" textRotation="0" wrapText="true" indent="0" shrinkToFit="false"/>
      <protection locked="false" hidden="false"/>
    </xf>
    <xf numFmtId="174" fontId="19" fillId="5" borderId="7" xfId="0" applyFont="true" applyBorder="true" applyAlignment="true" applyProtection="true">
      <alignment horizontal="center" vertical="center" textRotation="0" wrapText="true" indent="0" shrinkToFit="false"/>
      <protection locked="false" hidden="false"/>
    </xf>
    <xf numFmtId="164" fontId="7" fillId="7" borderId="0" xfId="0" applyFont="true" applyBorder="true" applyAlignment="true" applyProtection="false">
      <alignment horizontal="left" vertical="center" textRotation="0" wrapText="false" indent="0" shrinkToFit="false"/>
      <protection locked="true" hidden="false"/>
    </xf>
    <xf numFmtId="169" fontId="5" fillId="0" borderId="1" xfId="22" applyFont="true" applyBorder="true" applyAlignment="true" applyProtection="true">
      <alignment horizontal="right" vertical="center" textRotation="0" wrapText="true" indent="0" shrinkToFit="false"/>
      <protection locked="true" hidden="false"/>
    </xf>
    <xf numFmtId="174" fontId="5" fillId="0" borderId="1" xfId="22" applyFont="true" applyBorder="true" applyAlignment="true" applyProtection="true">
      <alignment horizontal="center" vertical="center" textRotation="0" wrapText="true" indent="0" shrinkToFit="false"/>
      <protection locked="true" hidden="false"/>
    </xf>
    <xf numFmtId="176" fontId="7" fillId="2" borderId="1" xfId="22" applyFont="true" applyBorder="true" applyAlignment="true" applyProtection="true">
      <alignment horizontal="center" vertical="center" textRotation="0" wrapText="true" indent="0" shrinkToFit="false"/>
      <protection locked="true" hidden="false"/>
    </xf>
    <xf numFmtId="176" fontId="7" fillId="2" borderId="1"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right" vertical="center" textRotation="0" wrapText="true" indent="0" shrinkToFit="false"/>
      <protection locked="true" hidden="false"/>
    </xf>
    <xf numFmtId="169" fontId="7" fillId="0" borderId="0" xfId="0" applyFont="true" applyBorder="false" applyAlignment="true" applyProtection="false">
      <alignment horizontal="right" vertical="center" textRotation="0" wrapText="true" indent="0" shrinkToFit="false"/>
      <protection locked="true" hidden="false"/>
    </xf>
    <xf numFmtId="176" fontId="7" fillId="0" borderId="0" xfId="0" applyFont="true" applyBorder="false" applyAlignment="true" applyProtection="false">
      <alignment horizontal="right" vertical="center" textRotation="0" wrapText="true" indent="0" shrinkToFit="false"/>
      <protection locked="true" hidden="false"/>
    </xf>
    <xf numFmtId="164" fontId="7" fillId="2" borderId="5" xfId="0" applyFont="true" applyBorder="true" applyAlignment="true" applyProtection="false">
      <alignment horizontal="center" vertical="center" textRotation="0" wrapText="true" indent="0" shrinkToFit="false"/>
      <protection locked="true" hidden="false"/>
    </xf>
    <xf numFmtId="164" fontId="5" fillId="0" borderId="7" xfId="0" applyFont="true" applyBorder="true" applyAlignment="true" applyProtection="false">
      <alignment horizontal="center" vertical="center" textRotation="0" wrapText="true" indent="0" shrinkToFit="false"/>
      <protection locked="true" hidden="false"/>
    </xf>
    <xf numFmtId="164" fontId="11" fillId="0" borderId="1" xfId="0" applyFont="true" applyBorder="true" applyAlignment="true" applyProtection="false">
      <alignment horizontal="left" vertical="center" textRotation="0" wrapText="true" indent="0" shrinkToFit="false"/>
      <protection locked="true" hidden="false"/>
    </xf>
    <xf numFmtId="164" fontId="5" fillId="4" borderId="1" xfId="0" applyFont="true" applyBorder="true" applyAlignment="true" applyProtection="false">
      <alignment horizontal="left" vertical="top" textRotation="0" wrapText="true" indent="0" shrinkToFit="false"/>
      <protection locked="true" hidden="false"/>
    </xf>
    <xf numFmtId="167" fontId="7" fillId="0" borderId="3" xfId="0" applyFont="true" applyBorder="true" applyAlignment="true" applyProtection="false">
      <alignment horizontal="center" vertical="center" textRotation="0" wrapText="true" indent="0" shrinkToFit="false"/>
      <protection locked="true" hidden="false"/>
    </xf>
    <xf numFmtId="164" fontId="7" fillId="0" borderId="3" xfId="0" applyFont="true" applyBorder="true" applyAlignment="true" applyProtection="false">
      <alignment horizontal="center" vertical="center" textRotation="0" wrapText="true" indent="0" shrinkToFit="false"/>
      <protection locked="true" hidden="false"/>
    </xf>
    <xf numFmtId="167" fontId="7" fillId="0" borderId="6" xfId="0" applyFont="true" applyBorder="true" applyAlignment="true" applyProtection="false">
      <alignment horizontal="center" vertical="center" textRotation="0" wrapText="true" indent="0" shrinkToFit="false"/>
      <protection locked="true" hidden="false"/>
    </xf>
    <xf numFmtId="164" fontId="7" fillId="0" borderId="6" xfId="0" applyFont="true" applyBorder="true" applyAlignment="true" applyProtection="false">
      <alignment horizontal="center" vertical="center" textRotation="0" wrapText="true" indent="0" shrinkToFit="false"/>
      <protection locked="true" hidden="false"/>
    </xf>
    <xf numFmtId="167" fontId="7" fillId="0" borderId="7" xfId="0" applyFont="true" applyBorder="true" applyAlignment="true" applyProtection="false">
      <alignment horizontal="center" vertical="center" textRotation="0" wrapText="true" indent="0" shrinkToFit="false"/>
      <protection locked="true" hidden="false"/>
    </xf>
    <xf numFmtId="174" fontId="5" fillId="0" borderId="1" xfId="0" applyFont="true" applyBorder="true" applyAlignment="true" applyProtection="false">
      <alignment horizontal="center" vertical="center" textRotation="0" wrapText="false" indent="0" shrinkToFit="false"/>
      <protection locked="true" hidden="false"/>
    </xf>
    <xf numFmtId="168" fontId="7" fillId="2" borderId="1" xfId="0" applyFont="true" applyBorder="true" applyAlignment="true" applyProtection="false">
      <alignment horizontal="center" vertical="center" textRotation="0" wrapText="false" indent="0" shrinkToFit="false"/>
      <protection locked="true" hidden="false"/>
    </xf>
    <xf numFmtId="174" fontId="5" fillId="0" borderId="1" xfId="0" applyFont="true" applyBorder="true" applyAlignment="true" applyProtection="false">
      <alignment horizontal="general" vertical="center" textRotation="0" wrapText="false" indent="0" shrinkToFit="false"/>
      <protection locked="true" hidden="false"/>
    </xf>
    <xf numFmtId="168" fontId="5" fillId="0" borderId="1" xfId="15" applyFont="true" applyBorder="true" applyAlignment="true" applyProtection="true">
      <alignment horizontal="center" vertical="center" textRotation="0" wrapText="false" indent="0" shrinkToFit="false"/>
      <protection locked="true" hidden="false"/>
    </xf>
    <xf numFmtId="171" fontId="5" fillId="0" borderId="1" xfId="17" applyFont="true" applyBorder="true" applyAlignment="true" applyProtection="true">
      <alignment horizontal="general" vertical="center" textRotation="0" wrapText="false" indent="0" shrinkToFit="false"/>
      <protection locked="true" hidden="false"/>
    </xf>
    <xf numFmtId="168" fontId="7" fillId="2" borderId="1" xfId="15" applyFont="true" applyBorder="true" applyAlignment="true" applyProtection="true">
      <alignment horizontal="center" vertical="center" textRotation="0" wrapText="false" indent="0" shrinkToFit="false"/>
      <protection locked="true" hidden="false"/>
    </xf>
    <xf numFmtId="181" fontId="7" fillId="2" borderId="1" xfId="17" applyFont="true" applyBorder="true" applyAlignment="true" applyProtection="true">
      <alignment horizontal="general" vertical="center" textRotation="0" wrapText="false" indent="0" shrinkToFit="false"/>
      <protection locked="true" hidden="false"/>
    </xf>
    <xf numFmtId="168" fontId="5" fillId="0" borderId="0" xfId="0" applyFont="true" applyBorder="false" applyAlignment="true" applyProtection="false">
      <alignment horizontal="center" vertical="center" textRotation="0" wrapText="false" indent="0" shrinkToFit="false"/>
      <protection locked="true" hidden="false"/>
    </xf>
    <xf numFmtId="164" fontId="7" fillId="7" borderId="1"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true">
      <alignment horizontal="general" vertical="center" textRotation="0" wrapText="false" indent="0" shrinkToFit="false"/>
      <protection locked="false" hidden="false"/>
    </xf>
    <xf numFmtId="164" fontId="7" fillId="7" borderId="1" xfId="0" applyFont="true" applyBorder="true" applyAlignment="true" applyProtection="true">
      <alignment horizontal="center" vertical="center" textRotation="0" wrapText="true" indent="0" shrinkToFit="false"/>
      <protection locked="false" hidden="false"/>
    </xf>
    <xf numFmtId="168" fontId="7" fillId="7" borderId="1" xfId="0" applyFont="true" applyBorder="true" applyAlignment="true" applyProtection="true">
      <alignment horizontal="center" vertical="center" textRotation="0" wrapText="false" indent="0" shrinkToFit="false"/>
      <protection locked="false" hidden="false"/>
    </xf>
    <xf numFmtId="164" fontId="5" fillId="7" borderId="1" xfId="0" applyFont="true" applyBorder="true" applyAlignment="true" applyProtection="true">
      <alignment horizontal="center" vertical="center" textRotation="0" wrapText="false" indent="0" shrinkToFit="false"/>
      <protection locked="false" hidden="false"/>
    </xf>
    <xf numFmtId="174" fontId="5" fillId="7" borderId="1" xfId="0" applyFont="true" applyBorder="true" applyAlignment="true" applyProtection="true">
      <alignment horizontal="center" vertical="center" textRotation="0" wrapText="false" indent="0" shrinkToFit="false"/>
      <protection locked="false" hidden="false"/>
    </xf>
    <xf numFmtId="184" fontId="5" fillId="7" borderId="1" xfId="15" applyFont="true" applyBorder="true" applyAlignment="true" applyProtection="true">
      <alignment horizontal="center" vertical="center" textRotation="0" wrapText="false" indent="0" shrinkToFit="false"/>
      <protection locked="false" hidden="false"/>
    </xf>
    <xf numFmtId="171" fontId="5" fillId="7" borderId="1" xfId="17" applyFont="true" applyBorder="true" applyAlignment="true" applyProtection="true">
      <alignment horizontal="general" vertical="center" textRotation="0" wrapText="false" indent="0" shrinkToFit="false"/>
      <protection locked="false" hidden="false"/>
    </xf>
    <xf numFmtId="184" fontId="7" fillId="7" borderId="1" xfId="15" applyFont="true" applyBorder="true" applyAlignment="true" applyProtection="true">
      <alignment horizontal="center" vertical="center" textRotation="0" wrapText="false" indent="0" shrinkToFit="false"/>
      <protection locked="false" hidden="false"/>
    </xf>
    <xf numFmtId="181" fontId="7" fillId="7" borderId="1" xfId="17" applyFont="true" applyBorder="true" applyAlignment="true" applyProtection="true">
      <alignment horizontal="general" vertical="center" textRotation="0" wrapText="false" indent="0" shrinkToFit="false"/>
      <protection locked="false" hidden="false"/>
    </xf>
    <xf numFmtId="169" fontId="5" fillId="0" borderId="1" xfId="0" applyFont="true" applyBorder="true" applyAlignment="true" applyProtection="false">
      <alignment horizontal="center" vertical="center" textRotation="0" wrapText="false" indent="0" shrinkToFit="false"/>
      <protection locked="true" hidden="false"/>
    </xf>
    <xf numFmtId="164" fontId="5" fillId="0" borderId="12" xfId="0" applyFont="true" applyBorder="true" applyAlignment="true" applyProtection="false">
      <alignment horizontal="general" vertical="center" textRotation="0" wrapText="false" indent="0" shrinkToFit="false"/>
      <protection locked="true" hidden="false"/>
    </xf>
    <xf numFmtId="164" fontId="7" fillId="0" borderId="0" xfId="0" applyFont="true" applyBorder="true" applyAlignment="true" applyProtection="false">
      <alignment horizontal="left" vertical="center" textRotation="0" wrapText="true" indent="0" shrinkToFit="false"/>
      <protection locked="true" hidden="false"/>
    </xf>
    <xf numFmtId="164" fontId="7" fillId="0" borderId="1" xfId="0" applyFont="true" applyBorder="true" applyAlignment="true" applyProtection="false">
      <alignment horizontal="justify" vertical="center" textRotation="0" wrapText="true" indent="0" shrinkToFit="false"/>
      <protection locked="true" hidden="false"/>
    </xf>
    <xf numFmtId="166" fontId="7" fillId="0" borderId="0" xfId="0" applyFont="true" applyBorder="false" applyAlignment="true" applyProtection="false">
      <alignment horizontal="right" vertical="center"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Hyperlink 1" xfId="20"/>
    <cellStyle name="Excel Built-in Normal" xfId="21"/>
    <cellStyle name="Excel Built-in Explanatory Text"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EEEEEE"/>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E994"/>
      <rgbColor rgb="FF66FFFF"/>
      <rgbColor rgb="FFFF99CC"/>
      <rgbColor rgb="FFCC99FF"/>
      <rgbColor rgb="FFFFE6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FF"/>
      <rgbColor rgb="FF3C3C3C"/>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2.vm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vmlDrawing" Target="../drawings/vmlDrawing3.v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vmlDrawing" Target="../drawings/vmlDrawing4.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2" activeCellId="0" sqref="A22"/>
    </sheetView>
  </sheetViews>
  <sheetFormatPr defaultColWidth="0.453125" defaultRowHeight="12" customHeight="false" zeroHeight="false" outlineLevelRow="0" outlineLevelCol="0"/>
  <cols>
    <col collapsed="false" customWidth="true" hidden="false" outlineLevel="0" max="3" min="1" style="1" width="11.54"/>
    <col collapsed="false" customWidth="true" hidden="false" outlineLevel="0" max="4" min="4" style="1" width="59.27"/>
    <col collapsed="false" customWidth="true" hidden="false" outlineLevel="0" max="5" min="5" style="1" width="23.18"/>
    <col collapsed="false" customWidth="true" hidden="false" outlineLevel="0" max="6" min="6" style="1" width="32.45"/>
    <col collapsed="false" customWidth="true" hidden="false" outlineLevel="0" max="9" min="8" style="0" width="1.45"/>
  </cols>
  <sheetData>
    <row r="1" customFormat="false" ht="24.75" hidden="false" customHeight="true" outlineLevel="0" collapsed="false">
      <c r="A1" s="2" t="s">
        <v>0</v>
      </c>
      <c r="B1" s="2"/>
      <c r="C1" s="2"/>
      <c r="D1" s="2"/>
      <c r="E1" s="2"/>
      <c r="F1" s="2"/>
    </row>
    <row r="2" customFormat="false" ht="31.5" hidden="false" customHeight="true" outlineLevel="0" collapsed="false">
      <c r="A2" s="3" t="s">
        <v>1</v>
      </c>
      <c r="B2" s="3"/>
      <c r="C2" s="3"/>
      <c r="D2" s="3"/>
      <c r="E2" s="3"/>
      <c r="F2" s="3"/>
    </row>
    <row r="3" customFormat="false" ht="15" hidden="false" customHeight="true" outlineLevel="0" collapsed="false">
      <c r="A3" s="4" t="s">
        <v>2</v>
      </c>
      <c r="B3" s="4"/>
      <c r="C3" s="4"/>
      <c r="D3" s="4"/>
      <c r="E3" s="4"/>
      <c r="F3" s="4"/>
    </row>
    <row r="4" customFormat="false" ht="18" hidden="false" customHeight="true" outlineLevel="0" collapsed="false">
      <c r="A4" s="5" t="s">
        <v>3</v>
      </c>
      <c r="B4" s="5"/>
      <c r="C4" s="6" t="s">
        <v>4</v>
      </c>
      <c r="D4" s="6"/>
      <c r="E4" s="6"/>
      <c r="F4" s="6"/>
    </row>
    <row r="5" customFormat="false" ht="18" hidden="false" customHeight="true" outlineLevel="0" collapsed="false">
      <c r="A5" s="5" t="s">
        <v>5</v>
      </c>
      <c r="B5" s="5"/>
      <c r="C5" s="6" t="s">
        <v>6</v>
      </c>
      <c r="D5" s="6"/>
      <c r="E5" s="6"/>
      <c r="F5" s="6"/>
    </row>
    <row r="6" customFormat="false" ht="18" hidden="false" customHeight="true" outlineLevel="0" collapsed="false">
      <c r="A6" s="7" t="s">
        <v>7</v>
      </c>
      <c r="B6" s="7"/>
      <c r="C6" s="7"/>
      <c r="D6" s="7"/>
      <c r="E6" s="7"/>
      <c r="F6" s="7"/>
    </row>
    <row r="7" customFormat="false" ht="15" hidden="false" customHeight="true" outlineLevel="0" collapsed="false">
      <c r="A7" s="8"/>
      <c r="B7" s="8"/>
      <c r="C7" s="8"/>
      <c r="D7" s="8"/>
      <c r="E7" s="8"/>
      <c r="F7" s="8"/>
    </row>
    <row r="8" customFormat="false" ht="18" hidden="false" customHeight="true" outlineLevel="0" collapsed="false">
      <c r="A8" s="9" t="s">
        <v>8</v>
      </c>
      <c r="B8" s="9"/>
      <c r="C8" s="9"/>
      <c r="D8" s="9"/>
      <c r="E8" s="9"/>
      <c r="F8" s="9"/>
    </row>
    <row r="9" customFormat="false" ht="18" hidden="false" customHeight="true" outlineLevel="0" collapsed="false">
      <c r="A9" s="10" t="s">
        <v>9</v>
      </c>
      <c r="B9" s="11" t="s">
        <v>10</v>
      </c>
      <c r="C9" s="11"/>
      <c r="D9" s="11"/>
      <c r="E9" s="11"/>
      <c r="F9" s="12" t="s">
        <v>11</v>
      </c>
    </row>
    <row r="10" customFormat="false" ht="18" hidden="false" customHeight="true" outlineLevel="0" collapsed="false">
      <c r="A10" s="10" t="s">
        <v>12</v>
      </c>
      <c r="B10" s="11" t="s">
        <v>13</v>
      </c>
      <c r="C10" s="11"/>
      <c r="D10" s="11"/>
      <c r="E10" s="11"/>
      <c r="F10" s="7" t="s">
        <v>14</v>
      </c>
    </row>
    <row r="11" customFormat="false" ht="18" hidden="false" customHeight="true" outlineLevel="0" collapsed="false">
      <c r="A11" s="10" t="s">
        <v>15</v>
      </c>
      <c r="B11" s="11" t="s">
        <v>16</v>
      </c>
      <c r="C11" s="11"/>
      <c r="D11" s="11"/>
      <c r="E11" s="11"/>
      <c r="F11" s="7" t="n">
        <v>60</v>
      </c>
    </row>
    <row r="12" customFormat="false" ht="15" hidden="false" customHeight="true" outlineLevel="0" collapsed="false">
      <c r="A12" s="8"/>
      <c r="B12" s="8"/>
      <c r="C12" s="8"/>
      <c r="D12" s="8"/>
      <c r="E12" s="8"/>
      <c r="F12" s="8"/>
    </row>
    <row r="13" customFormat="false" ht="18" hidden="false" customHeight="true" outlineLevel="0" collapsed="false">
      <c r="A13" s="9" t="s">
        <v>17</v>
      </c>
      <c r="B13" s="9"/>
      <c r="C13" s="9"/>
      <c r="D13" s="9"/>
      <c r="E13" s="9"/>
      <c r="F13" s="9"/>
    </row>
    <row r="14" customFormat="false" ht="30" hidden="false" customHeight="false" outlineLevel="0" collapsed="false">
      <c r="A14" s="10" t="s">
        <v>18</v>
      </c>
      <c r="B14" s="10"/>
      <c r="C14" s="10"/>
      <c r="D14" s="10" t="s">
        <v>19</v>
      </c>
      <c r="E14" s="13" t="s">
        <v>20</v>
      </c>
      <c r="F14" s="13" t="s">
        <v>21</v>
      </c>
    </row>
    <row r="15" customFormat="false" ht="45.75" hidden="false" customHeight="true" outlineLevel="0" collapsed="false">
      <c r="A15" s="14" t="s">
        <v>22</v>
      </c>
      <c r="B15" s="14"/>
      <c r="C15" s="14"/>
      <c r="D15" s="15" t="s">
        <v>23</v>
      </c>
      <c r="E15" s="16" t="s">
        <v>24</v>
      </c>
      <c r="F15" s="17" t="n">
        <f aca="false">ROUNDUP(SUM(F16:F19)/30,0)</f>
        <v>1</v>
      </c>
    </row>
    <row r="16" customFormat="false" ht="45.75" hidden="false" customHeight="true" outlineLevel="0" collapsed="false">
      <c r="A16" s="14" t="s">
        <v>25</v>
      </c>
      <c r="B16" s="14"/>
      <c r="C16" s="14"/>
      <c r="D16" s="15" t="s">
        <v>23</v>
      </c>
      <c r="E16" s="16" t="s">
        <v>26</v>
      </c>
      <c r="F16" s="18" t="n">
        <f aca="false">Produtividade_equipe_limpeza!D37+Produtividade_equipe_limpeza!E37</f>
        <v>9</v>
      </c>
    </row>
    <row r="17" customFormat="false" ht="45.75" hidden="false" customHeight="true" outlineLevel="0" collapsed="false">
      <c r="A17" s="14" t="s">
        <v>27</v>
      </c>
      <c r="B17" s="14"/>
      <c r="C17" s="14"/>
      <c r="D17" s="15" t="s">
        <v>23</v>
      </c>
      <c r="E17" s="16" t="s">
        <v>28</v>
      </c>
      <c r="F17" s="18" t="n">
        <f aca="false">Produtividade_equipe_limpeza!C59</f>
        <v>1</v>
      </c>
    </row>
    <row r="18" customFormat="false" ht="45.75" hidden="false" customHeight="true" outlineLevel="0" collapsed="false">
      <c r="A18" s="14" t="s">
        <v>29</v>
      </c>
      <c r="B18" s="14"/>
      <c r="C18" s="14"/>
      <c r="D18" s="15" t="s">
        <v>23</v>
      </c>
      <c r="E18" s="16" t="s">
        <v>30</v>
      </c>
      <c r="F18" s="17" t="n">
        <v>2</v>
      </c>
    </row>
    <row r="19" customFormat="false" ht="45.75" hidden="false" customHeight="true" outlineLevel="0" collapsed="false">
      <c r="A19" s="14" t="s">
        <v>31</v>
      </c>
      <c r="B19" s="14"/>
      <c r="C19" s="14"/>
      <c r="D19" s="15" t="s">
        <v>23</v>
      </c>
      <c r="E19" s="16" t="s">
        <v>30</v>
      </c>
      <c r="F19" s="17" t="n">
        <f aca="false">ROUNDUP(Produtividade_equipe_limpeza!F88+Produtividade_equipe_limpeza!J88,0)</f>
        <v>1</v>
      </c>
    </row>
    <row r="20" customFormat="false" ht="12.65" hidden="false" customHeight="false" outlineLevel="0" collapsed="false"/>
    <row r="21" customFormat="false" ht="18" hidden="false" customHeight="true" outlineLevel="0" collapsed="false">
      <c r="A21" s="9" t="s">
        <v>32</v>
      </c>
      <c r="B21" s="9"/>
      <c r="C21" s="9"/>
      <c r="D21" s="9"/>
      <c r="E21" s="9"/>
      <c r="F21" s="9"/>
    </row>
    <row r="22" customFormat="false" ht="6" hidden="false" customHeight="true" outlineLevel="0" collapsed="false"/>
    <row r="23" customFormat="false" ht="39.75" hidden="false" customHeight="true" outlineLevel="0" collapsed="false">
      <c r="A23" s="19"/>
      <c r="B23" s="20" t="s">
        <v>33</v>
      </c>
      <c r="C23" s="20"/>
      <c r="D23" s="20"/>
      <c r="E23" s="20"/>
      <c r="F23" s="20"/>
    </row>
    <row r="24" customFormat="false" ht="258" hidden="false" customHeight="true" outlineLevel="0" collapsed="false">
      <c r="A24" s="21" t="s">
        <v>34</v>
      </c>
      <c r="B24" s="22" t="s">
        <v>35</v>
      </c>
      <c r="C24" s="22"/>
      <c r="D24" s="22"/>
      <c r="E24" s="22"/>
      <c r="F24" s="22"/>
    </row>
  </sheetData>
  <sheetProtection sheet="true" password="ddf8"/>
  <mergeCells count="24">
    <mergeCell ref="A1:F1"/>
    <mergeCell ref="A2:F2"/>
    <mergeCell ref="A3:F3"/>
    <mergeCell ref="A4:B4"/>
    <mergeCell ref="C4:F4"/>
    <mergeCell ref="A5:B5"/>
    <mergeCell ref="C5:F5"/>
    <mergeCell ref="A6:F6"/>
    <mergeCell ref="A7:F7"/>
    <mergeCell ref="A8:F8"/>
    <mergeCell ref="B9:E9"/>
    <mergeCell ref="B10:E10"/>
    <mergeCell ref="B11:E11"/>
    <mergeCell ref="A12:F12"/>
    <mergeCell ref="A13:F13"/>
    <mergeCell ref="A14:C14"/>
    <mergeCell ref="A15:C15"/>
    <mergeCell ref="A16:C16"/>
    <mergeCell ref="A17:C17"/>
    <mergeCell ref="A18:C18"/>
    <mergeCell ref="A19:C19"/>
    <mergeCell ref="A21:F21"/>
    <mergeCell ref="B23:F23"/>
    <mergeCell ref="B24:F24"/>
  </mergeCells>
  <printOptions headings="false" gridLines="false" gridLinesSet="true" horizontalCentered="true" verticalCentered="false"/>
  <pageMargins left="0.196527777777778" right="0.196527777777778" top="0.39375" bottom="0.196527777777778" header="0.511811023622047" footer="0.511811023622047"/>
  <pageSetup paperSize="9" scale="82" fitToWidth="1" fitToHeight="1" pageOrder="overThenDown" orientation="landscape" blackAndWhite="false" draft="false" cellComments="none" firstPageNumber="1" useFirstPageNumber="tru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C8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L89" activeCellId="0" sqref="L89"/>
    </sheetView>
  </sheetViews>
  <sheetFormatPr defaultColWidth="0.2734375" defaultRowHeight="12" customHeight="false" zeroHeight="false" outlineLevelRow="0" outlineLevelCol="0"/>
  <cols>
    <col collapsed="false" customWidth="true" hidden="false" outlineLevel="0" max="1" min="1" style="1" width="16.82"/>
    <col collapsed="false" customWidth="true" hidden="false" outlineLevel="0" max="3" min="2" style="1" width="26.45"/>
    <col collapsed="false" customWidth="true" hidden="false" outlineLevel="0" max="4" min="4" style="1" width="25.82"/>
    <col collapsed="false" customWidth="true" hidden="false" outlineLevel="0" max="5" min="5" style="1" width="29.18"/>
    <col collapsed="false" customWidth="true" hidden="false" outlineLevel="0" max="6" min="6" style="1" width="11.54"/>
    <col collapsed="false" customWidth="true" hidden="false" outlineLevel="0" max="7" min="7" style="1" width="10.82"/>
    <col collapsed="false" customWidth="true" hidden="false" outlineLevel="0" max="8" min="8" style="1" width="10.18"/>
    <col collapsed="false" customWidth="true" hidden="false" outlineLevel="0" max="9" min="9" style="1" width="20.73"/>
    <col collapsed="false" customWidth="true" hidden="false" outlineLevel="0" max="10" min="10" style="1" width="17.73"/>
    <col collapsed="false" customWidth="true" hidden="false" outlineLevel="0" max="11" min="11" style="1" width="10.18"/>
    <col collapsed="false" customWidth="true" hidden="false" outlineLevel="0" max="12" min="12" style="1" width="17.82"/>
    <col collapsed="false" customWidth="false" hidden="false" outlineLevel="0" max="29" min="13" style="1" width="0.27"/>
  </cols>
  <sheetData>
    <row r="1" customFormat="false" ht="24.75" hidden="false" customHeight="true" outlineLevel="0" collapsed="false">
      <c r="A1" s="2" t="s">
        <v>36</v>
      </c>
      <c r="B1" s="2"/>
      <c r="C1" s="2"/>
      <c r="D1" s="2"/>
      <c r="E1" s="2"/>
      <c r="F1" s="23"/>
      <c r="G1" s="23"/>
      <c r="H1" s="23"/>
      <c r="I1" s="23"/>
      <c r="J1" s="23"/>
      <c r="K1" s="23"/>
      <c r="L1" s="23"/>
      <c r="M1" s="23"/>
      <c r="N1" s="23"/>
      <c r="O1" s="23"/>
      <c r="P1" s="23"/>
      <c r="Q1" s="23"/>
      <c r="R1" s="23"/>
      <c r="S1" s="23"/>
      <c r="T1" s="23"/>
      <c r="U1" s="23"/>
      <c r="V1" s="23"/>
      <c r="W1" s="23"/>
      <c r="X1" s="23"/>
      <c r="Y1" s="23"/>
      <c r="Z1" s="23"/>
      <c r="AA1" s="23"/>
      <c r="AB1" s="23"/>
      <c r="AC1" s="23"/>
    </row>
    <row r="2" customFormat="false" ht="15.75" hidden="false" customHeight="true" outlineLevel="0" collapsed="false">
      <c r="C2" s="24" t="s">
        <v>37</v>
      </c>
      <c r="D2" s="24"/>
      <c r="E2" s="24"/>
    </row>
    <row r="3" customFormat="false" ht="24" hidden="false" customHeight="true" outlineLevel="0" collapsed="false">
      <c r="A3" s="25" t="s">
        <v>38</v>
      </c>
      <c r="B3" s="3" t="s">
        <v>39</v>
      </c>
      <c r="C3" s="3" t="s">
        <v>40</v>
      </c>
      <c r="D3" s="3"/>
      <c r="E3" s="3"/>
      <c r="F3" s="23"/>
      <c r="G3" s="23"/>
      <c r="H3" s="23"/>
      <c r="I3" s="23"/>
      <c r="J3" s="23"/>
      <c r="K3" s="23"/>
      <c r="L3" s="23"/>
      <c r="M3" s="23"/>
      <c r="N3" s="23"/>
      <c r="O3" s="23"/>
      <c r="P3" s="23"/>
      <c r="Q3" s="23"/>
      <c r="R3" s="23"/>
      <c r="S3" s="23"/>
      <c r="T3" s="23"/>
      <c r="U3" s="23"/>
      <c r="V3" s="23"/>
      <c r="W3" s="23"/>
      <c r="X3" s="23"/>
      <c r="Y3" s="23"/>
      <c r="Z3" s="23"/>
      <c r="AA3" s="23"/>
      <c r="AB3" s="23"/>
      <c r="AC3" s="23"/>
    </row>
    <row r="4" customFormat="false" ht="15.75" hidden="false" customHeight="true" outlineLevel="0" collapsed="false">
      <c r="A4" s="3" t="s">
        <v>41</v>
      </c>
      <c r="B4" s="3" t="s">
        <v>42</v>
      </c>
      <c r="C4" s="3"/>
      <c r="D4" s="3"/>
      <c r="E4" s="26" t="n">
        <f aca="false">SUM(D5:D7)+SUM(D13:D15)</f>
        <v>6987</v>
      </c>
      <c r="F4" s="23"/>
      <c r="G4" s="23"/>
      <c r="H4" s="23"/>
      <c r="I4" s="23"/>
      <c r="J4" s="23"/>
      <c r="K4" s="23"/>
      <c r="L4" s="23"/>
      <c r="M4" s="23"/>
      <c r="N4" s="23"/>
      <c r="O4" s="23"/>
      <c r="P4" s="23"/>
      <c r="Q4" s="23"/>
      <c r="R4" s="23"/>
      <c r="S4" s="23"/>
      <c r="T4" s="23"/>
      <c r="U4" s="23"/>
      <c r="V4" s="23"/>
      <c r="W4" s="23"/>
      <c r="X4" s="23"/>
      <c r="Y4" s="23"/>
      <c r="Z4" s="23"/>
      <c r="AA4" s="23"/>
      <c r="AB4" s="23"/>
      <c r="AC4" s="23"/>
    </row>
    <row r="5" customFormat="false" ht="15.75" hidden="false" customHeight="true" outlineLevel="0" collapsed="false">
      <c r="A5" s="27" t="s">
        <v>43</v>
      </c>
      <c r="B5" s="27" t="s">
        <v>44</v>
      </c>
      <c r="C5" s="27"/>
      <c r="D5" s="28" t="n">
        <v>453</v>
      </c>
      <c r="F5" s="23"/>
      <c r="G5" s="29"/>
      <c r="H5" s="23"/>
      <c r="I5" s="23"/>
      <c r="J5" s="23"/>
      <c r="K5" s="23"/>
      <c r="L5" s="23"/>
      <c r="M5" s="23"/>
      <c r="N5" s="23"/>
      <c r="O5" s="23"/>
      <c r="P5" s="23"/>
      <c r="Q5" s="23"/>
      <c r="R5" s="23"/>
      <c r="S5" s="23"/>
      <c r="T5" s="23"/>
      <c r="U5" s="23"/>
      <c r="V5" s="23"/>
      <c r="W5" s="23"/>
      <c r="X5" s="23"/>
      <c r="Y5" s="23"/>
      <c r="Z5" s="23"/>
      <c r="AA5" s="23"/>
      <c r="AB5" s="23"/>
      <c r="AC5" s="23"/>
    </row>
    <row r="6" customFormat="false" ht="15.75" hidden="false" customHeight="true" outlineLevel="0" collapsed="false">
      <c r="A6" s="27" t="s">
        <v>45</v>
      </c>
      <c r="B6" s="27" t="s">
        <v>46</v>
      </c>
      <c r="C6" s="27"/>
      <c r="D6" s="28" t="n">
        <v>5559</v>
      </c>
      <c r="F6" s="23"/>
      <c r="G6" s="29"/>
      <c r="H6" s="23"/>
      <c r="I6" s="23"/>
      <c r="J6" s="23"/>
      <c r="K6" s="23"/>
      <c r="L6" s="23"/>
      <c r="M6" s="23"/>
      <c r="N6" s="23"/>
      <c r="O6" s="23"/>
      <c r="P6" s="23"/>
      <c r="Q6" s="23"/>
      <c r="R6" s="23"/>
      <c r="S6" s="23"/>
      <c r="T6" s="23"/>
      <c r="U6" s="23"/>
      <c r="V6" s="23"/>
      <c r="W6" s="23"/>
      <c r="X6" s="23"/>
      <c r="Y6" s="23"/>
      <c r="Z6" s="23"/>
      <c r="AA6" s="23"/>
      <c r="AB6" s="23"/>
      <c r="AC6" s="23"/>
    </row>
    <row r="7" customFormat="false" ht="15.75" hidden="false" customHeight="true" outlineLevel="0" collapsed="false">
      <c r="A7" s="27" t="s">
        <v>47</v>
      </c>
      <c r="B7" s="27" t="s">
        <v>48</v>
      </c>
      <c r="C7" s="27"/>
      <c r="D7" s="30" t="n">
        <f aca="false">SUM(C8:C12)</f>
        <v>382</v>
      </c>
      <c r="F7" s="23"/>
      <c r="G7" s="29"/>
      <c r="H7" s="23"/>
      <c r="I7" s="23"/>
      <c r="J7" s="23"/>
      <c r="K7" s="23"/>
      <c r="L7" s="23"/>
      <c r="M7" s="23"/>
      <c r="N7" s="23"/>
      <c r="O7" s="23"/>
      <c r="P7" s="23"/>
      <c r="Q7" s="23"/>
      <c r="R7" s="23"/>
      <c r="S7" s="23"/>
      <c r="T7" s="23"/>
      <c r="U7" s="23"/>
      <c r="V7" s="23"/>
      <c r="W7" s="23"/>
      <c r="X7" s="23"/>
      <c r="Y7" s="23"/>
      <c r="Z7" s="23"/>
      <c r="AA7" s="23"/>
      <c r="AB7" s="23"/>
      <c r="AC7" s="23"/>
    </row>
    <row r="8" customFormat="false" ht="15.75" hidden="false" customHeight="true" outlineLevel="0" collapsed="false">
      <c r="A8" s="31" t="s">
        <v>49</v>
      </c>
      <c r="B8" s="32" t="s">
        <v>50</v>
      </c>
      <c r="C8" s="33" t="n">
        <v>44</v>
      </c>
      <c r="D8" s="34"/>
      <c r="F8" s="23"/>
      <c r="G8" s="29"/>
      <c r="H8" s="23"/>
      <c r="I8" s="23"/>
      <c r="J8" s="23"/>
      <c r="K8" s="23"/>
      <c r="L8" s="23"/>
      <c r="M8" s="23"/>
      <c r="N8" s="23"/>
      <c r="O8" s="23"/>
      <c r="P8" s="23"/>
      <c r="Q8" s="23"/>
      <c r="R8" s="23"/>
      <c r="S8" s="23"/>
      <c r="T8" s="23"/>
      <c r="U8" s="23"/>
      <c r="V8" s="23"/>
      <c r="W8" s="23"/>
      <c r="X8" s="23"/>
      <c r="Y8" s="23"/>
      <c r="Z8" s="23"/>
      <c r="AA8" s="23"/>
      <c r="AB8" s="23"/>
      <c r="AC8" s="23"/>
    </row>
    <row r="9" customFormat="false" ht="15.75" hidden="false" customHeight="true" outlineLevel="0" collapsed="false">
      <c r="A9" s="31" t="s">
        <v>51</v>
      </c>
      <c r="B9" s="32" t="s">
        <v>52</v>
      </c>
      <c r="C9" s="33" t="s">
        <v>53</v>
      </c>
      <c r="D9" s="34"/>
      <c r="F9" s="23"/>
      <c r="G9" s="29"/>
      <c r="H9" s="23"/>
      <c r="I9" s="23"/>
      <c r="J9" s="23"/>
      <c r="K9" s="23"/>
      <c r="L9" s="23"/>
      <c r="M9" s="23"/>
      <c r="N9" s="23"/>
      <c r="O9" s="23"/>
      <c r="P9" s="23"/>
      <c r="Q9" s="23"/>
      <c r="R9" s="23"/>
      <c r="S9" s="23"/>
      <c r="T9" s="23"/>
      <c r="U9" s="23"/>
      <c r="V9" s="23"/>
      <c r="W9" s="23"/>
      <c r="X9" s="23"/>
      <c r="Y9" s="23"/>
      <c r="Z9" s="23"/>
      <c r="AA9" s="23"/>
      <c r="AB9" s="23"/>
      <c r="AC9" s="23"/>
    </row>
    <row r="10" customFormat="false" ht="15.75" hidden="false" customHeight="true" outlineLevel="0" collapsed="false">
      <c r="A10" s="31" t="s">
        <v>54</v>
      </c>
      <c r="B10" s="32" t="s">
        <v>55</v>
      </c>
      <c r="C10" s="33" t="n">
        <v>313</v>
      </c>
      <c r="D10" s="34"/>
      <c r="F10" s="23"/>
      <c r="G10" s="29"/>
      <c r="H10" s="23"/>
      <c r="I10" s="23"/>
      <c r="J10" s="23"/>
      <c r="K10" s="23"/>
      <c r="L10" s="23"/>
      <c r="M10" s="23"/>
      <c r="N10" s="23"/>
      <c r="O10" s="23"/>
      <c r="P10" s="23"/>
      <c r="Q10" s="23"/>
      <c r="R10" s="23"/>
      <c r="S10" s="23"/>
      <c r="T10" s="23"/>
      <c r="U10" s="23"/>
      <c r="V10" s="23"/>
      <c r="W10" s="23"/>
      <c r="X10" s="23"/>
      <c r="Y10" s="23"/>
      <c r="Z10" s="23"/>
      <c r="AA10" s="23"/>
      <c r="AB10" s="23"/>
      <c r="AC10" s="23"/>
    </row>
    <row r="11" customFormat="false" ht="15.75" hidden="false" customHeight="true" outlineLevel="0" collapsed="false">
      <c r="A11" s="31" t="s">
        <v>56</v>
      </c>
      <c r="B11" s="32" t="s">
        <v>57</v>
      </c>
      <c r="C11" s="35" t="n">
        <v>25</v>
      </c>
      <c r="D11" s="36"/>
      <c r="F11" s="23"/>
      <c r="G11" s="29"/>
      <c r="H11" s="23"/>
      <c r="I11" s="23"/>
      <c r="J11" s="23"/>
      <c r="K11" s="23"/>
      <c r="L11" s="23"/>
      <c r="M11" s="23"/>
      <c r="N11" s="23"/>
      <c r="O11" s="23"/>
      <c r="P11" s="23"/>
      <c r="Q11" s="23"/>
      <c r="R11" s="23"/>
      <c r="S11" s="23"/>
      <c r="T11" s="23"/>
      <c r="U11" s="23"/>
      <c r="V11" s="23"/>
      <c r="W11" s="23"/>
      <c r="X11" s="23"/>
      <c r="Y11" s="23"/>
      <c r="Z11" s="23"/>
      <c r="AA11" s="23"/>
      <c r="AB11" s="23"/>
      <c r="AC11" s="23"/>
    </row>
    <row r="12" customFormat="false" ht="15.75" hidden="false" customHeight="true" outlineLevel="0" collapsed="false">
      <c r="A12" s="37" t="s">
        <v>58</v>
      </c>
      <c r="B12" s="38" t="s">
        <v>59</v>
      </c>
      <c r="C12" s="39" t="s">
        <v>53</v>
      </c>
      <c r="D12" s="36"/>
      <c r="F12" s="23"/>
      <c r="G12" s="29"/>
      <c r="H12" s="23"/>
      <c r="I12" s="23"/>
      <c r="J12" s="23"/>
      <c r="K12" s="23"/>
      <c r="L12" s="23"/>
      <c r="M12" s="23"/>
      <c r="N12" s="23"/>
      <c r="O12" s="23"/>
      <c r="P12" s="23"/>
      <c r="Q12" s="23"/>
      <c r="R12" s="23"/>
      <c r="S12" s="23"/>
      <c r="T12" s="23"/>
      <c r="U12" s="23"/>
      <c r="V12" s="23"/>
      <c r="W12" s="23"/>
      <c r="X12" s="23"/>
      <c r="Y12" s="23"/>
      <c r="Z12" s="23"/>
      <c r="AA12" s="23"/>
      <c r="AB12" s="23"/>
      <c r="AC12" s="23"/>
    </row>
    <row r="13" customFormat="false" ht="15.75" hidden="false" customHeight="true" outlineLevel="0" collapsed="false">
      <c r="A13" s="27" t="s">
        <v>60</v>
      </c>
      <c r="B13" s="27" t="s">
        <v>61</v>
      </c>
      <c r="C13" s="27"/>
      <c r="D13" s="28" t="n">
        <v>512</v>
      </c>
      <c r="F13" s="23"/>
      <c r="G13" s="29"/>
      <c r="H13" s="23"/>
      <c r="I13" s="23"/>
      <c r="J13" s="23"/>
      <c r="K13" s="23"/>
      <c r="L13" s="23"/>
      <c r="M13" s="23"/>
      <c r="N13" s="23"/>
      <c r="O13" s="23"/>
      <c r="P13" s="23"/>
      <c r="Q13" s="23"/>
      <c r="R13" s="23"/>
      <c r="S13" s="23"/>
      <c r="T13" s="23"/>
      <c r="U13" s="23"/>
      <c r="V13" s="23"/>
      <c r="W13" s="23"/>
      <c r="X13" s="23"/>
      <c r="Y13" s="23"/>
      <c r="Z13" s="23"/>
      <c r="AA13" s="23"/>
      <c r="AB13" s="23"/>
      <c r="AC13" s="23"/>
    </row>
    <row r="14" customFormat="false" ht="15.75" hidden="false" customHeight="true" outlineLevel="0" collapsed="false">
      <c r="A14" s="27" t="s">
        <v>62</v>
      </c>
      <c r="B14" s="27" t="s">
        <v>63</v>
      </c>
      <c r="C14" s="27"/>
      <c r="D14" s="28" t="s">
        <v>53</v>
      </c>
      <c r="F14" s="23"/>
      <c r="G14" s="29"/>
      <c r="H14" s="23"/>
      <c r="I14" s="23"/>
      <c r="J14" s="23"/>
      <c r="K14" s="23"/>
      <c r="L14" s="23"/>
      <c r="M14" s="23"/>
      <c r="N14" s="23"/>
      <c r="O14" s="23"/>
      <c r="P14" s="23"/>
      <c r="Q14" s="23"/>
      <c r="R14" s="23"/>
      <c r="S14" s="23"/>
      <c r="T14" s="23"/>
      <c r="U14" s="23"/>
      <c r="V14" s="23"/>
      <c r="W14" s="23"/>
      <c r="X14" s="23"/>
      <c r="Y14" s="23"/>
      <c r="Z14" s="23"/>
      <c r="AA14" s="23"/>
      <c r="AB14" s="23"/>
      <c r="AC14" s="23"/>
    </row>
    <row r="15" customFormat="false" ht="15.75" hidden="false" customHeight="true" outlineLevel="0" collapsed="false">
      <c r="A15" s="27" t="s">
        <v>64</v>
      </c>
      <c r="B15" s="27" t="s">
        <v>65</v>
      </c>
      <c r="C15" s="27"/>
      <c r="D15" s="40" t="n">
        <f aca="false">SUM(C16:C18)</f>
        <v>81</v>
      </c>
      <c r="F15" s="23"/>
      <c r="G15" s="29"/>
      <c r="H15" s="23"/>
      <c r="I15" s="23"/>
      <c r="J15" s="23"/>
      <c r="K15" s="23"/>
      <c r="L15" s="23"/>
      <c r="M15" s="23"/>
      <c r="N15" s="23"/>
      <c r="O15" s="23"/>
      <c r="P15" s="23"/>
      <c r="Q15" s="23"/>
      <c r="R15" s="23"/>
      <c r="S15" s="23"/>
      <c r="T15" s="23"/>
      <c r="U15" s="23"/>
      <c r="V15" s="23"/>
      <c r="W15" s="23"/>
      <c r="X15" s="23"/>
      <c r="Y15" s="23"/>
      <c r="Z15" s="23"/>
      <c r="AA15" s="23"/>
      <c r="AB15" s="23"/>
      <c r="AC15" s="23"/>
    </row>
    <row r="16" customFormat="false" ht="15.75" hidden="false" customHeight="true" outlineLevel="0" collapsed="false">
      <c r="A16" s="31" t="s">
        <v>66</v>
      </c>
      <c r="B16" s="32" t="s">
        <v>67</v>
      </c>
      <c r="C16" s="33" t="n">
        <v>81</v>
      </c>
      <c r="D16" s="34"/>
      <c r="F16" s="23"/>
      <c r="G16" s="29"/>
      <c r="H16" s="23"/>
      <c r="I16" s="23"/>
      <c r="J16" s="23"/>
      <c r="K16" s="23"/>
      <c r="L16" s="23"/>
      <c r="M16" s="23"/>
      <c r="N16" s="23"/>
      <c r="O16" s="23"/>
      <c r="P16" s="23"/>
      <c r="Q16" s="23"/>
      <c r="R16" s="23"/>
      <c r="S16" s="23"/>
      <c r="T16" s="23"/>
      <c r="U16" s="23"/>
      <c r="V16" s="23"/>
      <c r="W16" s="23"/>
      <c r="X16" s="23"/>
      <c r="Y16" s="23"/>
      <c r="Z16" s="23"/>
      <c r="AA16" s="23"/>
      <c r="AB16" s="23"/>
      <c r="AC16" s="23"/>
    </row>
    <row r="17" customFormat="false" ht="15.75" hidden="false" customHeight="true" outlineLevel="0" collapsed="false">
      <c r="A17" s="31" t="s">
        <v>68</v>
      </c>
      <c r="B17" s="32" t="s">
        <v>69</v>
      </c>
      <c r="C17" s="33" t="s">
        <v>53</v>
      </c>
      <c r="D17" s="34"/>
      <c r="F17" s="23"/>
      <c r="G17" s="29"/>
      <c r="H17" s="23"/>
      <c r="I17" s="23"/>
      <c r="J17" s="23"/>
      <c r="K17" s="23"/>
      <c r="L17" s="23"/>
      <c r="M17" s="23"/>
      <c r="N17" s="23"/>
      <c r="O17" s="23"/>
      <c r="P17" s="23"/>
      <c r="Q17" s="23"/>
      <c r="R17" s="23"/>
      <c r="S17" s="23"/>
      <c r="T17" s="23"/>
      <c r="U17" s="23"/>
      <c r="V17" s="23"/>
      <c r="W17" s="23"/>
      <c r="X17" s="23"/>
      <c r="Y17" s="23"/>
      <c r="Z17" s="23"/>
      <c r="AA17" s="23"/>
      <c r="AB17" s="23"/>
      <c r="AC17" s="23"/>
    </row>
    <row r="18" customFormat="false" ht="15.75" hidden="false" customHeight="true" outlineLevel="0" collapsed="false">
      <c r="A18" s="37" t="s">
        <v>70</v>
      </c>
      <c r="B18" s="38" t="s">
        <v>71</v>
      </c>
      <c r="C18" s="41" t="s">
        <v>53</v>
      </c>
      <c r="D18" s="34"/>
      <c r="F18" s="23"/>
      <c r="G18" s="29"/>
      <c r="H18" s="23"/>
      <c r="I18" s="23"/>
      <c r="J18" s="23"/>
      <c r="K18" s="23"/>
      <c r="L18" s="23"/>
      <c r="M18" s="23"/>
      <c r="N18" s="23"/>
      <c r="O18" s="23"/>
      <c r="P18" s="23"/>
      <c r="Q18" s="23"/>
      <c r="R18" s="23"/>
      <c r="S18" s="23"/>
      <c r="T18" s="23"/>
      <c r="U18" s="23"/>
      <c r="V18" s="23"/>
      <c r="W18" s="23"/>
      <c r="X18" s="23"/>
      <c r="Y18" s="23"/>
      <c r="Z18" s="23"/>
      <c r="AA18" s="23"/>
      <c r="AB18" s="23"/>
      <c r="AC18" s="23"/>
    </row>
    <row r="19" customFormat="false" ht="15.75" hidden="false" customHeight="true" outlineLevel="0" collapsed="false">
      <c r="A19" s="3" t="s">
        <v>72</v>
      </c>
      <c r="B19" s="3" t="s">
        <v>73</v>
      </c>
      <c r="C19" s="3"/>
      <c r="D19" s="3"/>
      <c r="E19" s="26" t="n">
        <f aca="false">SUM(D20:D24)</f>
        <v>4309</v>
      </c>
      <c r="F19" s="23"/>
      <c r="G19" s="23"/>
      <c r="H19" s="23"/>
      <c r="I19" s="23"/>
      <c r="J19" s="23"/>
      <c r="K19" s="23"/>
      <c r="L19" s="23"/>
      <c r="M19" s="23"/>
      <c r="N19" s="23"/>
      <c r="O19" s="23"/>
      <c r="P19" s="23"/>
      <c r="Q19" s="23"/>
      <c r="R19" s="23"/>
      <c r="S19" s="23"/>
      <c r="T19" s="23"/>
      <c r="U19" s="23"/>
      <c r="V19" s="23"/>
      <c r="W19" s="23"/>
      <c r="X19" s="23"/>
      <c r="Y19" s="23"/>
      <c r="Z19" s="23"/>
      <c r="AA19" s="23"/>
      <c r="AB19" s="23"/>
      <c r="AC19" s="23"/>
    </row>
    <row r="20" customFormat="false" ht="15.75" hidden="false" customHeight="true" outlineLevel="0" collapsed="false">
      <c r="A20" s="27" t="s">
        <v>74</v>
      </c>
      <c r="B20" s="27" t="s">
        <v>75</v>
      </c>
      <c r="C20" s="27"/>
      <c r="D20" s="28" t="n">
        <v>1513</v>
      </c>
      <c r="F20" s="23"/>
      <c r="G20" s="23"/>
      <c r="H20" s="23"/>
      <c r="I20" s="23"/>
      <c r="J20" s="23"/>
      <c r="K20" s="23"/>
      <c r="L20" s="23"/>
      <c r="M20" s="23"/>
      <c r="N20" s="23"/>
      <c r="O20" s="23"/>
      <c r="P20" s="23"/>
      <c r="Q20" s="23"/>
      <c r="R20" s="23"/>
      <c r="S20" s="23"/>
      <c r="T20" s="23"/>
      <c r="U20" s="23"/>
      <c r="V20" s="23"/>
      <c r="W20" s="23"/>
      <c r="X20" s="23"/>
      <c r="Y20" s="23"/>
      <c r="Z20" s="23"/>
      <c r="AA20" s="23"/>
      <c r="AB20" s="23"/>
      <c r="AC20" s="23"/>
    </row>
    <row r="21" customFormat="false" ht="15.75" hidden="false" customHeight="true" outlineLevel="0" collapsed="false">
      <c r="A21" s="27" t="s">
        <v>76</v>
      </c>
      <c r="B21" s="27" t="s">
        <v>77</v>
      </c>
      <c r="C21" s="27"/>
      <c r="D21" s="28" t="n">
        <v>828</v>
      </c>
      <c r="F21" s="23"/>
      <c r="G21" s="23"/>
      <c r="H21" s="23"/>
      <c r="I21" s="23"/>
      <c r="J21" s="23"/>
      <c r="K21" s="23"/>
      <c r="L21" s="23"/>
      <c r="M21" s="23"/>
      <c r="N21" s="23"/>
      <c r="O21" s="23"/>
      <c r="P21" s="23"/>
      <c r="Q21" s="23"/>
      <c r="R21" s="23"/>
      <c r="S21" s="23"/>
      <c r="T21" s="23"/>
      <c r="U21" s="23"/>
      <c r="V21" s="23"/>
      <c r="W21" s="23"/>
      <c r="X21" s="23"/>
      <c r="Y21" s="23"/>
      <c r="Z21" s="23"/>
      <c r="AA21" s="23"/>
      <c r="AB21" s="23"/>
      <c r="AC21" s="23"/>
    </row>
    <row r="22" customFormat="false" ht="15.75" hidden="false" customHeight="true" outlineLevel="0" collapsed="false">
      <c r="A22" s="27" t="s">
        <v>78</v>
      </c>
      <c r="B22" s="27" t="s">
        <v>79</v>
      </c>
      <c r="C22" s="27"/>
      <c r="D22" s="28" t="n">
        <v>793</v>
      </c>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customFormat="false" ht="13.5" hidden="false" customHeight="true" outlineLevel="0" collapsed="false">
      <c r="A23" s="27"/>
      <c r="B23" s="27" t="s">
        <v>80</v>
      </c>
      <c r="C23" s="27"/>
      <c r="D23" s="28" t="n">
        <v>1175</v>
      </c>
      <c r="F23" s="23"/>
      <c r="G23" s="23"/>
      <c r="H23" s="23"/>
      <c r="I23" s="23"/>
      <c r="J23" s="23"/>
      <c r="K23" s="23"/>
      <c r="L23" s="23"/>
      <c r="M23" s="23"/>
      <c r="N23" s="23"/>
      <c r="O23" s="23"/>
      <c r="P23" s="23"/>
      <c r="Q23" s="23"/>
      <c r="R23" s="23"/>
      <c r="S23" s="23"/>
      <c r="T23" s="23"/>
      <c r="U23" s="23"/>
      <c r="V23" s="23"/>
      <c r="W23" s="23"/>
      <c r="X23" s="23"/>
      <c r="Y23" s="23"/>
      <c r="Z23" s="23"/>
      <c r="AA23" s="23"/>
      <c r="AB23" s="23"/>
      <c r="AC23" s="23"/>
    </row>
    <row r="24" customFormat="false" ht="24" hidden="false" customHeight="true" outlineLevel="0" collapsed="false">
      <c r="A24" s="27"/>
      <c r="B24" s="27" t="s">
        <v>81</v>
      </c>
      <c r="C24" s="27"/>
      <c r="D24" s="28" t="n">
        <v>0</v>
      </c>
      <c r="F24" s="23"/>
      <c r="G24" s="23"/>
      <c r="H24" s="23"/>
      <c r="I24" s="23"/>
      <c r="J24" s="23"/>
      <c r="K24" s="23"/>
      <c r="L24" s="23"/>
      <c r="M24" s="23"/>
      <c r="N24" s="23"/>
      <c r="O24" s="23"/>
      <c r="P24" s="23"/>
      <c r="Q24" s="23"/>
      <c r="R24" s="23"/>
      <c r="S24" s="23"/>
      <c r="T24" s="23"/>
      <c r="U24" s="23"/>
      <c r="V24" s="23"/>
      <c r="W24" s="23"/>
      <c r="X24" s="23"/>
      <c r="Y24" s="23"/>
      <c r="Z24" s="23"/>
      <c r="AA24" s="23"/>
      <c r="AB24" s="23"/>
      <c r="AC24" s="23"/>
    </row>
    <row r="25" customFormat="false" ht="15.75" hidden="false" customHeight="true" outlineLevel="0" collapsed="false">
      <c r="A25" s="42" t="s">
        <v>82</v>
      </c>
      <c r="B25" s="3" t="s">
        <v>83</v>
      </c>
      <c r="C25" s="3"/>
      <c r="D25" s="3"/>
      <c r="E25" s="26" t="n">
        <f aca="false">SUM(D26:D27)</f>
        <v>2868</v>
      </c>
      <c r="F25" s="23"/>
      <c r="G25" s="23"/>
      <c r="H25" s="23"/>
      <c r="I25" s="23"/>
      <c r="J25" s="23"/>
      <c r="K25" s="23"/>
      <c r="L25" s="23"/>
      <c r="M25" s="23"/>
      <c r="N25" s="23"/>
      <c r="O25" s="23"/>
      <c r="P25" s="23"/>
      <c r="Q25" s="23"/>
      <c r="R25" s="23"/>
      <c r="S25" s="23"/>
      <c r="T25" s="23"/>
      <c r="U25" s="23"/>
      <c r="V25" s="23"/>
      <c r="W25" s="23"/>
      <c r="X25" s="23"/>
      <c r="Y25" s="23"/>
      <c r="Z25" s="23"/>
      <c r="AA25" s="23"/>
      <c r="AB25" s="23"/>
      <c r="AC25" s="23"/>
    </row>
    <row r="26" customFormat="false" ht="15.75" hidden="false" customHeight="true" outlineLevel="0" collapsed="false">
      <c r="A26" s="27" t="s">
        <v>84</v>
      </c>
      <c r="B26" s="27" t="s">
        <v>85</v>
      </c>
      <c r="C26" s="27"/>
      <c r="D26" s="28" t="n">
        <v>1434</v>
      </c>
      <c r="F26" s="23"/>
      <c r="G26" s="23"/>
      <c r="H26" s="23"/>
      <c r="I26" s="23"/>
      <c r="J26" s="23"/>
      <c r="K26" s="23"/>
      <c r="L26" s="23"/>
      <c r="M26" s="23"/>
      <c r="N26" s="23"/>
      <c r="O26" s="23"/>
      <c r="P26" s="23"/>
      <c r="Q26" s="23"/>
      <c r="R26" s="23"/>
      <c r="S26" s="23"/>
      <c r="T26" s="23"/>
      <c r="U26" s="23"/>
      <c r="V26" s="23"/>
      <c r="W26" s="23"/>
      <c r="X26" s="23"/>
      <c r="Y26" s="23"/>
      <c r="Z26" s="23"/>
      <c r="AA26" s="23"/>
      <c r="AB26" s="23"/>
      <c r="AC26" s="23"/>
    </row>
    <row r="27" customFormat="false" ht="15.75" hidden="false" customHeight="true" outlineLevel="0" collapsed="false">
      <c r="A27" s="27" t="s">
        <v>86</v>
      </c>
      <c r="B27" s="27" t="s">
        <v>87</v>
      </c>
      <c r="C27" s="27"/>
      <c r="D27" s="28" t="n">
        <v>1434</v>
      </c>
      <c r="F27" s="23"/>
      <c r="G27" s="23"/>
      <c r="H27" s="23"/>
      <c r="I27" s="23"/>
      <c r="J27" s="23"/>
      <c r="K27" s="23"/>
      <c r="L27" s="23"/>
      <c r="M27" s="23"/>
      <c r="N27" s="23"/>
      <c r="O27" s="23"/>
      <c r="P27" s="23"/>
      <c r="Q27" s="23"/>
      <c r="R27" s="23"/>
      <c r="S27" s="23"/>
      <c r="T27" s="23"/>
      <c r="U27" s="23"/>
      <c r="V27" s="23"/>
      <c r="W27" s="23"/>
      <c r="X27" s="23"/>
      <c r="Y27" s="23"/>
      <c r="Z27" s="23"/>
      <c r="AA27" s="23"/>
      <c r="AB27" s="23"/>
      <c r="AC27" s="23"/>
    </row>
    <row r="28" customFormat="false" ht="15.75" hidden="false" customHeight="true" outlineLevel="0" collapsed="false">
      <c r="A28" s="3" t="s">
        <v>88</v>
      </c>
      <c r="B28" s="3" t="s">
        <v>89</v>
      </c>
      <c r="C28" s="3"/>
      <c r="D28" s="3"/>
      <c r="E28" s="28" t="n">
        <v>0</v>
      </c>
      <c r="F28" s="23"/>
      <c r="G28" s="23"/>
      <c r="H28" s="23"/>
      <c r="I28" s="23"/>
      <c r="J28" s="23"/>
      <c r="K28" s="23"/>
      <c r="L28" s="23"/>
      <c r="M28" s="23"/>
      <c r="N28" s="23"/>
      <c r="O28" s="23"/>
      <c r="P28" s="23"/>
      <c r="Q28" s="23"/>
      <c r="R28" s="23"/>
      <c r="S28" s="23"/>
      <c r="T28" s="23"/>
      <c r="U28" s="23"/>
      <c r="V28" s="23"/>
      <c r="W28" s="23"/>
      <c r="X28" s="23"/>
      <c r="Y28" s="23"/>
      <c r="Z28" s="23"/>
      <c r="AA28" s="23"/>
      <c r="AB28" s="23"/>
      <c r="AC28" s="23"/>
    </row>
    <row r="29" customFormat="false" ht="23.25" hidden="false" customHeight="true" outlineLevel="0" collapsed="false">
      <c r="A29" s="3" t="s">
        <v>90</v>
      </c>
      <c r="B29" s="3" t="s">
        <v>91</v>
      </c>
      <c r="C29" s="3"/>
      <c r="D29" s="3"/>
      <c r="E29" s="28" t="n">
        <v>32</v>
      </c>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customFormat="false" ht="23.25" hidden="false" customHeight="true" outlineLevel="0" collapsed="false">
      <c r="A30" s="3"/>
      <c r="B30" s="43"/>
      <c r="C30" s="43"/>
      <c r="D30" s="43"/>
      <c r="E30" s="44"/>
      <c r="F30" s="23"/>
      <c r="G30" s="23"/>
      <c r="H30" s="23"/>
      <c r="I30" s="23"/>
      <c r="J30" s="23"/>
      <c r="K30" s="23"/>
      <c r="L30" s="23"/>
      <c r="M30" s="23"/>
      <c r="N30" s="23"/>
      <c r="O30" s="23"/>
      <c r="P30" s="23"/>
      <c r="Q30" s="23"/>
      <c r="R30" s="23"/>
      <c r="S30" s="23"/>
      <c r="T30" s="23"/>
      <c r="U30" s="23"/>
      <c r="V30" s="23"/>
      <c r="W30" s="23"/>
      <c r="X30" s="23"/>
      <c r="Y30" s="23"/>
      <c r="Z30" s="23"/>
      <c r="AA30" s="23"/>
      <c r="AB30" s="23"/>
      <c r="AC30" s="23"/>
    </row>
    <row r="31" customFormat="false" ht="12.65" hidden="false" customHeight="false" outlineLevel="0" collapsed="false">
      <c r="A31" s="45"/>
      <c r="B31" s="46"/>
      <c r="C31" s="47"/>
      <c r="D31" s="47"/>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customFormat="false" ht="15.75" hidden="false" customHeight="true" outlineLevel="0" collapsed="false">
      <c r="A32" s="48"/>
      <c r="B32" s="3" t="s">
        <v>92</v>
      </c>
      <c r="C32" s="3"/>
      <c r="D32" s="3"/>
      <c r="E32" s="26" t="n">
        <f aca="false">E4+E19+E25+E28+E29+E30</f>
        <v>14196</v>
      </c>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customFormat="false" ht="15.75" hidden="false" customHeight="true" outlineLevel="0" collapsed="false">
      <c r="A33" s="48"/>
      <c r="B33" s="46"/>
      <c r="C33" s="46"/>
      <c r="D33" s="46"/>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customFormat="false" ht="25.5" hidden="false" customHeight="true" outlineLevel="0" collapsed="false">
      <c r="A34" s="48"/>
      <c r="B34" s="3" t="s">
        <v>93</v>
      </c>
      <c r="C34" s="3"/>
      <c r="D34" s="3" t="s">
        <v>42</v>
      </c>
      <c r="E34" s="3" t="s">
        <v>73</v>
      </c>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customFormat="false" ht="15.75" hidden="false" customHeight="true" outlineLevel="0" collapsed="false">
      <c r="A35" s="48"/>
      <c r="B35" s="13" t="s">
        <v>94</v>
      </c>
      <c r="C35" s="13"/>
      <c r="D35" s="49" t="n">
        <f aca="false">E4+D27+E29+E30</f>
        <v>8453</v>
      </c>
      <c r="E35" s="49" t="n">
        <f aca="false">E19+D26+E28</f>
        <v>5743</v>
      </c>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customFormat="false" ht="15.75" hidden="false" customHeight="true" outlineLevel="0" collapsed="false">
      <c r="A36" s="48"/>
      <c r="B36" s="13" t="s">
        <v>95</v>
      </c>
      <c r="C36" s="13"/>
      <c r="D36" s="50" t="n">
        <v>1208</v>
      </c>
      <c r="E36" s="50" t="n">
        <v>2872</v>
      </c>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customFormat="false" ht="15.75" hidden="false" customHeight="true" outlineLevel="0" collapsed="false">
      <c r="B37" s="13" t="s">
        <v>96</v>
      </c>
      <c r="C37" s="13"/>
      <c r="D37" s="49" t="n">
        <f aca="false">ROUNDUP(D35/D36,0)</f>
        <v>7</v>
      </c>
      <c r="E37" s="49" t="n">
        <f aca="false">ROUNDUP(E35/E36,0)</f>
        <v>2</v>
      </c>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customFormat="false" ht="15.75" hidden="false" customHeight="true" outlineLevel="0" collapsed="false">
      <c r="B38" s="10" t="s">
        <v>97</v>
      </c>
      <c r="C38" s="10"/>
      <c r="D38" s="49" t="n">
        <f aca="false">D35/D37</f>
        <v>1207.57142857143</v>
      </c>
      <c r="E38" s="49" t="n">
        <f aca="false">E35/E37</f>
        <v>2871.5</v>
      </c>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customFormat="false" ht="9" hidden="false" customHeight="true" outlineLevel="0" collapsed="false"/>
    <row r="40" customFormat="false" ht="16" hidden="false" customHeight="false" outlineLevel="0" collapsed="false">
      <c r="B40" s="13" t="s">
        <v>98</v>
      </c>
      <c r="C40" s="13" t="s">
        <v>99</v>
      </c>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customFormat="false" ht="15.75" hidden="false" customHeight="true" outlineLevel="0" collapsed="false">
      <c r="B41" s="51" t="s">
        <v>100</v>
      </c>
      <c r="C41" s="52" t="n">
        <v>19</v>
      </c>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customFormat="false" ht="26" hidden="false" customHeight="false" outlineLevel="0" collapsed="false">
      <c r="B42" s="51" t="s">
        <v>101</v>
      </c>
      <c r="C42" s="52" t="n">
        <v>71</v>
      </c>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customFormat="false" ht="30" hidden="false" customHeight="false" outlineLevel="0" collapsed="false">
      <c r="B43" s="13" t="s">
        <v>102</v>
      </c>
      <c r="C43" s="13" t="s">
        <v>99</v>
      </c>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row r="44" customFormat="false" ht="26" hidden="false" customHeight="false" outlineLevel="0" collapsed="false">
      <c r="B44" s="20" t="s">
        <v>103</v>
      </c>
      <c r="C44" s="53" t="n">
        <v>48</v>
      </c>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row>
    <row r="45" customFormat="false" ht="21.75" hidden="false" customHeight="true" outlineLevel="0" collapsed="false">
      <c r="B45" s="20" t="s">
        <v>104</v>
      </c>
      <c r="C45" s="53" t="n">
        <v>664</v>
      </c>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row>
    <row r="46" customFormat="false" ht="10.5" hidden="false" customHeight="true" outlineLevel="0" collapsed="false"/>
    <row r="47" customFormat="false" ht="15.75" hidden="false" customHeight="true" outlineLevel="0" collapsed="false">
      <c r="A47" s="9" t="s">
        <v>105</v>
      </c>
      <c r="B47" s="9"/>
      <c r="C47" s="9"/>
      <c r="D47" s="9"/>
      <c r="E47" s="9"/>
    </row>
    <row r="48" customFormat="false" ht="33" hidden="false" customHeight="true" outlineLevel="0" collapsed="false">
      <c r="A48" s="54" t="s">
        <v>106</v>
      </c>
      <c r="B48" s="54"/>
      <c r="C48" s="54"/>
      <c r="D48" s="54"/>
      <c r="E48" s="54"/>
      <c r="F48" s="23"/>
      <c r="G48" s="23"/>
      <c r="H48" s="23"/>
      <c r="I48" s="23"/>
      <c r="J48" s="23"/>
      <c r="K48" s="23"/>
      <c r="L48" s="23"/>
      <c r="M48" s="23"/>
      <c r="N48" s="23"/>
      <c r="O48" s="23"/>
      <c r="P48" s="23"/>
      <c r="Q48" s="23"/>
      <c r="R48" s="23"/>
      <c r="S48" s="23"/>
      <c r="T48" s="23"/>
      <c r="U48" s="23"/>
      <c r="V48" s="23"/>
      <c r="W48" s="23"/>
      <c r="X48" s="23"/>
      <c r="Y48" s="23"/>
      <c r="Z48" s="23"/>
      <c r="AA48" s="23"/>
      <c r="AB48" s="23"/>
      <c r="AC48" s="23"/>
    </row>
    <row r="49" customFormat="false" ht="19.5" hidden="false" customHeight="true" outlineLevel="0" collapsed="false">
      <c r="A49" s="55" t="s">
        <v>107</v>
      </c>
      <c r="B49" s="55"/>
      <c r="C49" s="55"/>
      <c r="D49" s="55"/>
      <c r="E49" s="55"/>
      <c r="F49" s="23"/>
      <c r="G49" s="23"/>
      <c r="H49" s="23"/>
      <c r="I49" s="23"/>
      <c r="J49" s="23"/>
      <c r="K49" s="23"/>
      <c r="L49" s="23"/>
      <c r="M49" s="23"/>
      <c r="N49" s="23"/>
      <c r="O49" s="23"/>
      <c r="P49" s="23"/>
      <c r="Q49" s="23"/>
      <c r="R49" s="23"/>
      <c r="S49" s="23"/>
      <c r="T49" s="23"/>
      <c r="U49" s="23"/>
      <c r="V49" s="23"/>
      <c r="W49" s="23"/>
      <c r="X49" s="23"/>
      <c r="Y49" s="23"/>
      <c r="Z49" s="23"/>
      <c r="AA49" s="23"/>
      <c r="AB49" s="23"/>
      <c r="AC49" s="23"/>
    </row>
    <row r="50" customFormat="false" ht="19.5" hidden="false" customHeight="true" outlineLevel="0" collapsed="false">
      <c r="A50" s="54" t="s">
        <v>108</v>
      </c>
      <c r="B50" s="54"/>
      <c r="C50" s="54"/>
      <c r="D50" s="54"/>
      <c r="E50" s="54"/>
      <c r="F50" s="23"/>
      <c r="G50" s="23"/>
      <c r="H50" s="23"/>
      <c r="I50" s="23"/>
      <c r="J50" s="23"/>
      <c r="K50" s="23"/>
      <c r="L50" s="23"/>
      <c r="M50" s="23"/>
      <c r="N50" s="23"/>
      <c r="O50" s="23"/>
      <c r="P50" s="23"/>
      <c r="Q50" s="23"/>
      <c r="R50" s="23"/>
      <c r="S50" s="23"/>
      <c r="T50" s="23"/>
      <c r="U50" s="23"/>
      <c r="V50" s="23"/>
      <c r="W50" s="23"/>
      <c r="X50" s="23"/>
      <c r="Y50" s="23"/>
      <c r="Z50" s="23"/>
      <c r="AA50" s="23"/>
      <c r="AB50" s="23"/>
      <c r="AC50" s="23"/>
    </row>
    <row r="51" customFormat="false" ht="13.5" hidden="false" customHeight="true" outlineLevel="0" collapsed="false"/>
    <row r="52" customFormat="false" ht="13.5" hidden="false" customHeight="true" outlineLevel="0" collapsed="false"/>
    <row r="53" customFormat="false" ht="15" hidden="false" customHeight="false" outlineLevel="0" collapsed="false">
      <c r="A53" s="2" t="s">
        <v>109</v>
      </c>
      <c r="B53" s="2"/>
      <c r="C53" s="2"/>
      <c r="D53" s="2"/>
    </row>
    <row r="54" customFormat="false" ht="12.75" hidden="false" customHeight="false" outlineLevel="0" collapsed="false">
      <c r="B54" s="24" t="s">
        <v>110</v>
      </c>
      <c r="C54" s="24"/>
      <c r="D54" s="24"/>
      <c r="G54" s="23"/>
    </row>
    <row r="55" customFormat="false" ht="13.5" hidden="false" customHeight="true" outlineLevel="0" collapsed="false">
      <c r="A55" s="46"/>
      <c r="B55" s="46"/>
      <c r="C55" s="46"/>
    </row>
    <row r="56" customFormat="false" ht="13.5" hidden="false" customHeight="true" outlineLevel="0" collapsed="false">
      <c r="A56" s="3" t="s">
        <v>93</v>
      </c>
      <c r="B56" s="3"/>
      <c r="C56" s="3" t="s">
        <v>111</v>
      </c>
      <c r="D56" s="3" t="s">
        <v>112</v>
      </c>
    </row>
    <row r="57" customFormat="false" ht="13.5" hidden="false" customHeight="true" outlineLevel="0" collapsed="false">
      <c r="A57" s="13" t="s">
        <v>113</v>
      </c>
      <c r="B57" s="13"/>
      <c r="C57" s="49" t="n">
        <f aca="false">50+16+16+6+54</f>
        <v>142</v>
      </c>
      <c r="D57" s="49" t="n">
        <v>0</v>
      </c>
      <c r="G57" s="23"/>
    </row>
    <row r="58" customFormat="false" ht="13.5" hidden="false" customHeight="true" outlineLevel="0" collapsed="false">
      <c r="A58" s="13" t="s">
        <v>114</v>
      </c>
      <c r="B58" s="13"/>
      <c r="C58" s="50" t="n">
        <v>160</v>
      </c>
      <c r="D58" s="50" t="n">
        <v>35</v>
      </c>
    </row>
    <row r="59" customFormat="false" ht="13.5" hidden="false" customHeight="true" outlineLevel="0" collapsed="false">
      <c r="A59" s="13" t="s">
        <v>115</v>
      </c>
      <c r="B59" s="13"/>
      <c r="C59" s="49" t="n">
        <f aca="false">ROUNDUP(C57/C58,0)</f>
        <v>1</v>
      </c>
      <c r="D59" s="49" t="n">
        <f aca="false">ROUNDUP(D57/D58,0)</f>
        <v>0</v>
      </c>
    </row>
    <row r="60" customFormat="false" ht="13.5" hidden="false" customHeight="true" outlineLevel="0" collapsed="false"/>
    <row r="61" customFormat="false" ht="12.75" hidden="false" customHeight="false" outlineLevel="0" collapsed="false">
      <c r="A61" s="9" t="s">
        <v>105</v>
      </c>
      <c r="B61" s="9"/>
      <c r="C61" s="9"/>
      <c r="D61" s="9"/>
    </row>
    <row r="62" customFormat="false" ht="75" hidden="false" customHeight="true" outlineLevel="0" collapsed="false">
      <c r="A62" s="56" t="s">
        <v>116</v>
      </c>
      <c r="B62" s="56"/>
      <c r="C62" s="56"/>
      <c r="D62" s="56"/>
      <c r="H62" s="46"/>
      <c r="I62" s="46"/>
      <c r="J62" s="46"/>
      <c r="K62" s="46"/>
      <c r="L62" s="46"/>
    </row>
    <row r="63" customFormat="false" ht="12.65" hidden="false" customHeight="false" outlineLevel="0" collapsed="false"/>
    <row r="64" customFormat="false" ht="12.65" hidden="false" customHeight="false" outlineLevel="0" collapsed="false"/>
    <row r="65" customFormat="false" ht="36" hidden="false" customHeight="true" outlineLevel="0" collapsed="false">
      <c r="A65" s="10" t="s">
        <v>117</v>
      </c>
      <c r="B65" s="57"/>
      <c r="C65" s="58" t="s">
        <v>118</v>
      </c>
      <c r="D65" s="4" t="s">
        <v>119</v>
      </c>
      <c r="E65" s="59"/>
      <c r="F65" s="4" t="s">
        <v>120</v>
      </c>
      <c r="G65" s="60"/>
      <c r="H65" s="4" t="s">
        <v>121</v>
      </c>
      <c r="I65" s="61" t="s">
        <v>122</v>
      </c>
      <c r="J65" s="62" t="s">
        <v>123</v>
      </c>
      <c r="K65" s="63"/>
      <c r="L65" s="64" t="s">
        <v>124</v>
      </c>
    </row>
    <row r="66" customFormat="false" ht="12.65" hidden="false" customHeight="false" outlineLevel="0" collapsed="false">
      <c r="A66" s="65"/>
      <c r="B66" s="66"/>
      <c r="D66" s="66"/>
      <c r="F66" s="66"/>
      <c r="G66" s="67"/>
      <c r="H66" s="66"/>
      <c r="I66" s="66"/>
      <c r="J66" s="66"/>
      <c r="K66" s="68"/>
      <c r="L66" s="64"/>
    </row>
    <row r="67" customFormat="false" ht="12.65" hidden="false" customHeight="false" outlineLevel="0" collapsed="false">
      <c r="A67" s="69" t="n">
        <v>6</v>
      </c>
      <c r="B67" s="70"/>
      <c r="C67" s="71" t="s">
        <v>125</v>
      </c>
      <c r="D67" s="72" t="n">
        <v>1175</v>
      </c>
      <c r="E67" s="73"/>
      <c r="F67" s="72" t="n">
        <v>0</v>
      </c>
      <c r="G67" s="74"/>
      <c r="H67" s="72" t="n">
        <v>30</v>
      </c>
      <c r="I67" s="72" t="n">
        <v>42</v>
      </c>
      <c r="J67" s="75" t="n">
        <f aca="false">35+50</f>
        <v>85</v>
      </c>
      <c r="K67" s="68"/>
      <c r="L67" s="76" t="n">
        <v>48</v>
      </c>
    </row>
    <row r="68" customFormat="false" ht="12.65" hidden="false" customHeight="false" outlineLevel="0" collapsed="false">
      <c r="A68" s="77" t="str">
        <f aca="false">IF(A67=1,"Belém",IF(A67=2,"Belo Horizonte",IF(A67=3,"Brasília",IF(A67=4,"Curitiba",IF(A67=5,"Florianópolis",IF(A67=6,"Fortaleza",IF(A67=7,"Porto Alegre",IF(A67=8,"Recife",IF(A67=9,"Rio de Janeiro",IF(A67=10,"Salvador",IF(A67=11,"São Paulo","Inserir Código da Regional")))))))))))</f>
        <v>Fortaleza</v>
      </c>
      <c r="B68" s="66"/>
      <c r="C68" s="78" t="s">
        <v>126</v>
      </c>
      <c r="D68" s="79" t="n">
        <v>1000</v>
      </c>
      <c r="E68" s="80"/>
      <c r="F68" s="79" t="n">
        <v>1000</v>
      </c>
      <c r="G68" s="81"/>
      <c r="H68" s="79" t="n">
        <v>10</v>
      </c>
      <c r="I68" s="79" t="n">
        <v>10</v>
      </c>
      <c r="J68" s="82" t="n">
        <v>10</v>
      </c>
      <c r="K68" s="68"/>
      <c r="L68" s="83" t="n">
        <v>60</v>
      </c>
    </row>
    <row r="69" customFormat="false" ht="12.65" hidden="false" customHeight="false" outlineLevel="0" collapsed="false">
      <c r="A69" s="77"/>
      <c r="B69" s="66"/>
      <c r="C69" s="84" t="s">
        <v>127</v>
      </c>
      <c r="D69" s="85" t="n">
        <f aca="false">+D67/D68</f>
        <v>1.175</v>
      </c>
      <c r="E69" s="86"/>
      <c r="F69" s="85" t="n">
        <f aca="false">+F67/F68</f>
        <v>0</v>
      </c>
      <c r="G69" s="87"/>
      <c r="H69" s="85" t="n">
        <f aca="false">+H67/H68</f>
        <v>3</v>
      </c>
      <c r="I69" s="85" t="n">
        <f aca="false">+I67/I68</f>
        <v>4.2</v>
      </c>
      <c r="J69" s="88" t="n">
        <f aca="false">+J67/J68</f>
        <v>8.5</v>
      </c>
      <c r="K69" s="68"/>
      <c r="L69" s="89" t="n">
        <f aca="false">+L68/L67</f>
        <v>1.25</v>
      </c>
    </row>
    <row r="70" customFormat="false" ht="12.65" hidden="false" customHeight="false" outlineLevel="0" collapsed="false">
      <c r="A70" s="66"/>
      <c r="B70" s="66"/>
      <c r="C70" s="78" t="s">
        <v>128</v>
      </c>
      <c r="D70" s="79" t="n">
        <v>1000</v>
      </c>
      <c r="E70" s="80"/>
      <c r="F70" s="79" t="n">
        <v>1000</v>
      </c>
      <c r="G70" s="81"/>
      <c r="H70" s="79" t="n">
        <v>10</v>
      </c>
      <c r="I70" s="79" t="n">
        <v>10</v>
      </c>
      <c r="J70" s="82" t="n">
        <v>10</v>
      </c>
    </row>
    <row r="71" customFormat="false" ht="12.65" hidden="false" customHeight="false" outlineLevel="0" collapsed="false">
      <c r="A71" s="90" t="s">
        <v>129</v>
      </c>
      <c r="B71" s="91"/>
      <c r="C71" s="91" t="s">
        <v>130</v>
      </c>
      <c r="D71" s="92" t="s">
        <v>131</v>
      </c>
      <c r="E71" s="92"/>
      <c r="F71" s="92"/>
      <c r="G71" s="92"/>
      <c r="H71" s="92"/>
      <c r="I71" s="92" t="s">
        <v>132</v>
      </c>
      <c r="J71" s="92" t="s">
        <v>133</v>
      </c>
      <c r="K71" s="92" t="s">
        <v>53</v>
      </c>
      <c r="L71" s="92" t="s">
        <v>134</v>
      </c>
    </row>
    <row r="72" customFormat="false" ht="12.65" hidden="false" customHeight="false" outlineLevel="0" collapsed="false">
      <c r="A72" s="93" t="s">
        <v>135</v>
      </c>
      <c r="B72" s="94"/>
      <c r="C72" s="11" t="s">
        <v>136</v>
      </c>
      <c r="D72" s="95" t="n">
        <v>37.5</v>
      </c>
      <c r="E72" s="96" t="n">
        <f aca="false">+L69</f>
        <v>1.25</v>
      </c>
      <c r="F72" s="95" t="n">
        <f aca="false">+D72*E72</f>
        <v>46.875</v>
      </c>
      <c r="G72" s="97" t="n">
        <v>1</v>
      </c>
      <c r="H72" s="98" t="n">
        <f aca="false">+F72/G72</f>
        <v>46.875</v>
      </c>
      <c r="I72" s="99" t="n">
        <f aca="false">+D69</f>
        <v>1.175</v>
      </c>
      <c r="J72" s="99" t="n">
        <f aca="false">+H72*I72</f>
        <v>55.078125</v>
      </c>
      <c r="K72" s="100" t="n">
        <v>1</v>
      </c>
      <c r="L72" s="99" t="n">
        <f aca="false">+J72/K72</f>
        <v>55.078125</v>
      </c>
    </row>
    <row r="73" customFormat="false" ht="12.65" hidden="false" customHeight="false" outlineLevel="0" collapsed="false">
      <c r="A73" s="93" t="s">
        <v>137</v>
      </c>
      <c r="B73" s="94"/>
      <c r="C73" s="101" t="s">
        <v>138</v>
      </c>
      <c r="D73" s="95" t="n">
        <f aca="false">15/1.16</f>
        <v>12.9310344827586</v>
      </c>
      <c r="E73" s="96" t="n">
        <f aca="false">+E75</f>
        <v>1.25</v>
      </c>
      <c r="F73" s="95" t="n">
        <f aca="false">+D73*E73</f>
        <v>16.1637931034483</v>
      </c>
      <c r="G73" s="97" t="n">
        <v>2</v>
      </c>
      <c r="H73" s="98" t="n">
        <f aca="false">+F73/G73</f>
        <v>8.08189655172414</v>
      </c>
      <c r="I73" s="99" t="n">
        <f aca="false">D69</f>
        <v>1.175</v>
      </c>
      <c r="J73" s="99" t="n">
        <f aca="false">+H73*I73</f>
        <v>9.49622844827586</v>
      </c>
      <c r="K73" s="100" t="n">
        <v>1</v>
      </c>
      <c r="L73" s="99" t="n">
        <f aca="false">+J73/K73</f>
        <v>9.49622844827586</v>
      </c>
    </row>
    <row r="74" customFormat="false" ht="12.65" hidden="false" customHeight="false" outlineLevel="0" collapsed="false">
      <c r="A74" s="93" t="s">
        <v>139</v>
      </c>
      <c r="B74" s="94"/>
      <c r="C74" s="101" t="s">
        <v>140</v>
      </c>
      <c r="D74" s="95" t="n">
        <v>22</v>
      </c>
      <c r="E74" s="96" t="n">
        <f aca="false">+E72</f>
        <v>1.25</v>
      </c>
      <c r="F74" s="95" t="n">
        <f aca="false">+D74*E74</f>
        <v>27.5</v>
      </c>
      <c r="G74" s="97" t="n">
        <v>5</v>
      </c>
      <c r="H74" s="98" t="n">
        <f aca="false">+F74/G74</f>
        <v>5.5</v>
      </c>
      <c r="I74" s="99" t="n">
        <f aca="false">+H69</f>
        <v>3</v>
      </c>
      <c r="J74" s="99" t="n">
        <f aca="false">+H74*I74</f>
        <v>16.5</v>
      </c>
      <c r="K74" s="100" t="n">
        <v>1</v>
      </c>
      <c r="L74" s="99" t="n">
        <f aca="false">+J74/K74</f>
        <v>16.5</v>
      </c>
    </row>
    <row r="75" customFormat="false" ht="12.65" hidden="false" customHeight="false" outlineLevel="0" collapsed="false">
      <c r="A75" s="93" t="s">
        <v>141</v>
      </c>
      <c r="B75" s="94"/>
      <c r="C75" s="101" t="s">
        <v>142</v>
      </c>
      <c r="D75" s="95" t="n">
        <f aca="false">264/1.16</f>
        <v>227.586206896552</v>
      </c>
      <c r="E75" s="96" t="n">
        <f aca="false">+E74</f>
        <v>1.25</v>
      </c>
      <c r="F75" s="95" t="n">
        <f aca="false">+D75*E75</f>
        <v>284.48275862069</v>
      </c>
      <c r="G75" s="97" t="n">
        <v>11</v>
      </c>
      <c r="H75" s="98" t="n">
        <f aca="false">+F75/G75</f>
        <v>25.8620689655172</v>
      </c>
      <c r="I75" s="99" t="n">
        <f aca="false">D69</f>
        <v>1.175</v>
      </c>
      <c r="J75" s="99" t="n">
        <f aca="false">+H75*I75</f>
        <v>30.3879310344828</v>
      </c>
      <c r="K75" s="100" t="n">
        <v>1</v>
      </c>
      <c r="L75" s="99" t="n">
        <f aca="false">+J75/K75</f>
        <v>30.3879310344828</v>
      </c>
    </row>
    <row r="76" customFormat="false" ht="12.65" hidden="false" customHeight="false" outlineLevel="0" collapsed="false">
      <c r="A76" s="93" t="s">
        <v>141</v>
      </c>
      <c r="B76" s="94"/>
      <c r="C76" s="101" t="s">
        <v>143</v>
      </c>
      <c r="D76" s="95" t="n">
        <v>227.59</v>
      </c>
      <c r="E76" s="96" t="n">
        <f aca="false">+E73</f>
        <v>1.25</v>
      </c>
      <c r="F76" s="95" t="n">
        <f aca="false">+D76*E76</f>
        <v>284.4875</v>
      </c>
      <c r="G76" s="97" t="n">
        <v>11</v>
      </c>
      <c r="H76" s="98" t="n">
        <f aca="false">+F76/G76</f>
        <v>25.8625</v>
      </c>
      <c r="I76" s="99" t="n">
        <f aca="false">D69</f>
        <v>1.175</v>
      </c>
      <c r="J76" s="99" t="n">
        <f aca="false">+H76*I76</f>
        <v>30.3884375</v>
      </c>
      <c r="K76" s="100" t="n">
        <v>2</v>
      </c>
      <c r="L76" s="99" t="n">
        <f aca="false">+J76/K76</f>
        <v>15.19421875</v>
      </c>
    </row>
    <row r="77" customFormat="false" ht="12.65" hidden="false" customHeight="false" outlineLevel="0" collapsed="false">
      <c r="A77" s="93" t="s">
        <v>144</v>
      </c>
      <c r="B77" s="94"/>
      <c r="C77" s="101" t="s">
        <v>145</v>
      </c>
      <c r="D77" s="95" t="n">
        <f aca="false">528/1.16</f>
        <v>455.172413793104</v>
      </c>
      <c r="E77" s="96" t="n">
        <f aca="false">+E76</f>
        <v>1.25</v>
      </c>
      <c r="F77" s="95" t="n">
        <f aca="false">+D77*E77</f>
        <v>568.965517241379</v>
      </c>
      <c r="G77" s="97" t="n">
        <v>22</v>
      </c>
      <c r="H77" s="98" t="n">
        <f aca="false">+F77/G77</f>
        <v>25.8620689655172</v>
      </c>
      <c r="I77" s="99" t="n">
        <f aca="false">+F69</f>
        <v>0</v>
      </c>
      <c r="J77" s="99" t="n">
        <f aca="false">+H77*I77</f>
        <v>0</v>
      </c>
      <c r="K77" s="100" t="n">
        <v>2</v>
      </c>
      <c r="L77" s="99" t="n">
        <f aca="false">+J77/K77</f>
        <v>0</v>
      </c>
    </row>
    <row r="78" customFormat="false" ht="12.65" hidden="false" customHeight="false" outlineLevel="0" collapsed="false">
      <c r="A78" s="93" t="s">
        <v>146</v>
      </c>
      <c r="B78" s="94"/>
      <c r="C78" s="101" t="s">
        <v>147</v>
      </c>
      <c r="D78" s="95" t="n">
        <v>250</v>
      </c>
      <c r="E78" s="96" t="n">
        <f aca="false">+E77</f>
        <v>1.25</v>
      </c>
      <c r="F78" s="95" t="n">
        <f aca="false">+D78*E78</f>
        <v>312.5</v>
      </c>
      <c r="G78" s="97" t="n">
        <v>44</v>
      </c>
      <c r="H78" s="98" t="n">
        <f aca="false">+F78/G78</f>
        <v>7.10227272727273</v>
      </c>
      <c r="I78" s="99" t="n">
        <f aca="false">+J69</f>
        <v>8.5</v>
      </c>
      <c r="J78" s="99" t="n">
        <f aca="false">+H78*I78</f>
        <v>60.3693181818182</v>
      </c>
      <c r="K78" s="100" t="n">
        <v>1</v>
      </c>
      <c r="L78" s="99" t="n">
        <f aca="false">+J78/K78</f>
        <v>60.3693181818182</v>
      </c>
    </row>
    <row r="79" customFormat="false" ht="12.65" hidden="false" customHeight="false" outlineLevel="0" collapsed="false">
      <c r="A79" s="93" t="s">
        <v>146</v>
      </c>
      <c r="B79" s="94"/>
      <c r="C79" s="101" t="s">
        <v>148</v>
      </c>
      <c r="D79" s="95" t="n">
        <v>401</v>
      </c>
      <c r="E79" s="96" t="n">
        <f aca="false">+E78</f>
        <v>1.25</v>
      </c>
      <c r="F79" s="95" t="n">
        <f aca="false">+D79*E79</f>
        <v>501.25</v>
      </c>
      <c r="G79" s="97" t="n">
        <v>44</v>
      </c>
      <c r="H79" s="98" t="n">
        <f aca="false">+F79/G79</f>
        <v>11.3920454545455</v>
      </c>
      <c r="I79" s="99" t="n">
        <f aca="false">+H69</f>
        <v>3</v>
      </c>
      <c r="J79" s="99" t="n">
        <f aca="false">+H79*I79</f>
        <v>34.1761363636364</v>
      </c>
      <c r="K79" s="100" t="n">
        <v>1</v>
      </c>
      <c r="L79" s="99" t="n">
        <f aca="false">+J79/K79</f>
        <v>34.1761363636364</v>
      </c>
    </row>
    <row r="80" customFormat="false" ht="12.65" hidden="false" customHeight="false" outlineLevel="0" collapsed="false">
      <c r="A80" s="93" t="s">
        <v>149</v>
      </c>
      <c r="B80" s="94"/>
      <c r="C80" s="101" t="s">
        <v>150</v>
      </c>
      <c r="D80" s="95" t="n">
        <f aca="false">264/1.16</f>
        <v>227.586206896552</v>
      </c>
      <c r="E80" s="96" t="n">
        <f aca="false">+E79</f>
        <v>1.25</v>
      </c>
      <c r="F80" s="95" t="n">
        <f aca="false">+D80*E80</f>
        <v>284.48275862069</v>
      </c>
      <c r="G80" s="97" t="n">
        <v>66</v>
      </c>
      <c r="H80" s="98" t="n">
        <f aca="false">+F80/G80</f>
        <v>4.31034482758621</v>
      </c>
      <c r="I80" s="99" t="n">
        <f aca="false">+D69</f>
        <v>1.175</v>
      </c>
      <c r="J80" s="99" t="n">
        <f aca="false">+H80*I80</f>
        <v>5.06465517241379</v>
      </c>
      <c r="K80" s="100" t="n">
        <v>1</v>
      </c>
      <c r="L80" s="99" t="n">
        <f aca="false">+J80/K80</f>
        <v>5.06465517241379</v>
      </c>
    </row>
    <row r="81" customFormat="false" ht="12.65" hidden="false" customHeight="false" outlineLevel="0" collapsed="false">
      <c r="A81" s="93" t="s">
        <v>151</v>
      </c>
      <c r="B81" s="94"/>
      <c r="C81" s="101" t="s">
        <v>152</v>
      </c>
      <c r="D81" s="95" t="n">
        <v>227.59</v>
      </c>
      <c r="E81" s="96" t="n">
        <f aca="false">+E80</f>
        <v>1.25</v>
      </c>
      <c r="F81" s="95" t="n">
        <f aca="false">+D81*E81</f>
        <v>284.4875</v>
      </c>
      <c r="G81" s="97" t="n">
        <f aca="false">22*6</f>
        <v>132</v>
      </c>
      <c r="H81" s="98" t="n">
        <f aca="false">+F81/G81</f>
        <v>2.15520833333333</v>
      </c>
      <c r="I81" s="99" t="n">
        <f aca="false">+D69</f>
        <v>1.175</v>
      </c>
      <c r="J81" s="99" t="n">
        <f aca="false">+H81*I81</f>
        <v>2.53236979166667</v>
      </c>
      <c r="K81" s="100" t="n">
        <v>1</v>
      </c>
      <c r="L81" s="99" t="n">
        <f aca="false">+J81/K81</f>
        <v>2.53236979166667</v>
      </c>
    </row>
    <row r="82" customFormat="false" ht="12.65" hidden="false" customHeight="false" outlineLevel="0" collapsed="false">
      <c r="A82" s="93" t="s">
        <v>151</v>
      </c>
      <c r="B82" s="94"/>
      <c r="C82" s="101" t="s">
        <v>153</v>
      </c>
      <c r="D82" s="95" t="n">
        <v>1150</v>
      </c>
      <c r="E82" s="96" t="n">
        <f aca="false">+E81</f>
        <v>1.25</v>
      </c>
      <c r="F82" s="95" t="n">
        <f aca="false">+D82*E82</f>
        <v>1437.5</v>
      </c>
      <c r="G82" s="97" t="n">
        <f aca="false">22*6</f>
        <v>132</v>
      </c>
      <c r="H82" s="98" t="n">
        <f aca="false">+F82/G82</f>
        <v>10.8901515151515</v>
      </c>
      <c r="I82" s="99" t="n">
        <f aca="false">+I69</f>
        <v>4.2</v>
      </c>
      <c r="J82" s="99" t="n">
        <f aca="false">+H82*I82</f>
        <v>45.7386363636364</v>
      </c>
      <c r="K82" s="100" t="n">
        <v>1</v>
      </c>
      <c r="L82" s="99" t="n">
        <f aca="false">+J82/K82</f>
        <v>45.7386363636364</v>
      </c>
    </row>
    <row r="83" customFormat="false" ht="12.65" hidden="false" customHeight="false" outlineLevel="0" collapsed="false">
      <c r="A83" s="93" t="s">
        <v>154</v>
      </c>
      <c r="B83" s="94"/>
      <c r="C83" s="101" t="s">
        <v>155</v>
      </c>
      <c r="D83" s="95" t="n">
        <f aca="false">1584/1.16</f>
        <v>1365.51724137931</v>
      </c>
      <c r="E83" s="96" t="n">
        <f aca="false">+E82</f>
        <v>1.25</v>
      </c>
      <c r="F83" s="95" t="n">
        <f aca="false">+D83*E83</f>
        <v>1706.89655172414</v>
      </c>
      <c r="G83" s="97" t="n">
        <f aca="false">22*12</f>
        <v>264</v>
      </c>
      <c r="H83" s="98" t="n">
        <f aca="false">+F83/G83</f>
        <v>6.46551724137931</v>
      </c>
      <c r="I83" s="99" t="n">
        <f aca="false">+D69</f>
        <v>1.175</v>
      </c>
      <c r="J83" s="99" t="n">
        <f aca="false">+H83*I83</f>
        <v>7.59698275862069</v>
      </c>
      <c r="K83" s="100" t="n">
        <v>1</v>
      </c>
      <c r="L83" s="99" t="n">
        <f aca="false">+J83/K83</f>
        <v>7.59698275862069</v>
      </c>
    </row>
    <row r="84" customFormat="false" ht="12.65" hidden="false" customHeight="false" outlineLevel="0" collapsed="false">
      <c r="A84" s="93" t="s">
        <v>154</v>
      </c>
      <c r="B84" s="94"/>
      <c r="C84" s="101" t="s">
        <v>156</v>
      </c>
      <c r="D84" s="95" t="n">
        <v>682</v>
      </c>
      <c r="E84" s="96" t="n">
        <f aca="false">+E83</f>
        <v>1.25</v>
      </c>
      <c r="F84" s="95" t="n">
        <f aca="false">+D84*E84</f>
        <v>852.5</v>
      </c>
      <c r="G84" s="97" t="n">
        <f aca="false">22*12</f>
        <v>264</v>
      </c>
      <c r="H84" s="98" t="n">
        <f aca="false">+F84/G84</f>
        <v>3.22916666666667</v>
      </c>
      <c r="I84" s="99" t="n">
        <f aca="false">+H69+I69+J69</f>
        <v>15.7</v>
      </c>
      <c r="J84" s="99" t="n">
        <f aca="false">+H84*I84</f>
        <v>50.6979166666667</v>
      </c>
      <c r="K84" s="100" t="n">
        <v>1</v>
      </c>
      <c r="L84" s="99" t="n">
        <f aca="false">+J84/K84</f>
        <v>50.6979166666667</v>
      </c>
    </row>
    <row r="85" customFormat="false" ht="12.65" hidden="false" customHeight="false" outlineLevel="0" collapsed="false">
      <c r="A85" s="102" t="s">
        <v>157</v>
      </c>
      <c r="B85" s="102"/>
      <c r="C85" s="59"/>
      <c r="D85" s="59"/>
      <c r="E85" s="59"/>
      <c r="F85" s="59"/>
      <c r="G85" s="103"/>
      <c r="H85" s="104" t="n">
        <f aca="false">SUM(H72:H84)</f>
        <v>183.588241248694</v>
      </c>
      <c r="I85" s="105"/>
      <c r="J85" s="105"/>
      <c r="K85" s="106"/>
      <c r="L85" s="104" t="n">
        <f aca="false">SUM(L72:L84)</f>
        <v>332.832518531217</v>
      </c>
    </row>
    <row r="86" customFormat="false" ht="12.65" hidden="false" customHeight="false" outlineLevel="0" collapsed="false">
      <c r="A86" s="102" t="s">
        <v>158</v>
      </c>
      <c r="B86" s="102"/>
      <c r="C86" s="59"/>
      <c r="D86" s="59"/>
      <c r="E86" s="59"/>
      <c r="F86" s="59"/>
      <c r="G86" s="103"/>
      <c r="H86" s="105"/>
      <c r="I86" s="105"/>
      <c r="J86" s="105"/>
      <c r="K86" s="107" t="n">
        <v>5</v>
      </c>
      <c r="L86" s="104" t="n">
        <f aca="false">+K86*L85</f>
        <v>1664.16259265609</v>
      </c>
    </row>
    <row r="87" customFormat="false" ht="12.65" hidden="false" customHeight="false" outlineLevel="0" collapsed="false">
      <c r="A87" s="102" t="s">
        <v>159</v>
      </c>
      <c r="B87" s="102"/>
      <c r="C87" s="59"/>
      <c r="D87" s="59"/>
      <c r="E87" s="59"/>
      <c r="F87" s="59"/>
      <c r="G87" s="103"/>
      <c r="H87" s="105"/>
      <c r="I87" s="105"/>
      <c r="J87" s="105"/>
      <c r="K87" s="107" t="n">
        <v>60</v>
      </c>
      <c r="L87" s="104" t="n">
        <f aca="false">+L86/K87</f>
        <v>27.7360432109348</v>
      </c>
    </row>
    <row r="88" customFormat="false" ht="12.75" hidden="false" customHeight="true" outlineLevel="0" collapsed="false">
      <c r="A88" s="108" t="s">
        <v>160</v>
      </c>
      <c r="B88" s="109"/>
      <c r="C88" s="110"/>
      <c r="D88" s="111" t="s">
        <v>161</v>
      </c>
      <c r="E88" s="112" t="n">
        <v>0.33</v>
      </c>
      <c r="F88" s="113" t="n">
        <f aca="false">+E88*L88</f>
        <v>0.208020324082011</v>
      </c>
      <c r="G88" s="114" t="s">
        <v>162</v>
      </c>
      <c r="H88" s="114"/>
      <c r="I88" s="112" t="n">
        <v>0.67</v>
      </c>
      <c r="J88" s="113" t="n">
        <f aca="false">I88*L88</f>
        <v>0.422344294348325</v>
      </c>
      <c r="K88" s="115" t="n">
        <v>44</v>
      </c>
      <c r="L88" s="116" t="n">
        <f aca="false">+L87/K88</f>
        <v>0.630364618430336</v>
      </c>
    </row>
  </sheetData>
  <sheetProtection sheet="true" password="ddf8"/>
  <mergeCells count="44">
    <mergeCell ref="A1:E1"/>
    <mergeCell ref="C2:E2"/>
    <mergeCell ref="C3:E3"/>
    <mergeCell ref="B4:D4"/>
    <mergeCell ref="B5:C5"/>
    <mergeCell ref="B6:C6"/>
    <mergeCell ref="B7:C7"/>
    <mergeCell ref="B13:C13"/>
    <mergeCell ref="B14:C14"/>
    <mergeCell ref="B15:C15"/>
    <mergeCell ref="B19:D19"/>
    <mergeCell ref="B20:C20"/>
    <mergeCell ref="B21:C21"/>
    <mergeCell ref="B22:C22"/>
    <mergeCell ref="B23:C23"/>
    <mergeCell ref="B24:C24"/>
    <mergeCell ref="B25:D25"/>
    <mergeCell ref="B26:C26"/>
    <mergeCell ref="B27:C27"/>
    <mergeCell ref="B28:C28"/>
    <mergeCell ref="B29:D29"/>
    <mergeCell ref="B30:D30"/>
    <mergeCell ref="B32:D32"/>
    <mergeCell ref="B34:C34"/>
    <mergeCell ref="B35:C35"/>
    <mergeCell ref="B36:C36"/>
    <mergeCell ref="B37:C37"/>
    <mergeCell ref="B38:C38"/>
    <mergeCell ref="A47:E47"/>
    <mergeCell ref="A48:E48"/>
    <mergeCell ref="A49:E49"/>
    <mergeCell ref="A50:E50"/>
    <mergeCell ref="A53:D53"/>
    <mergeCell ref="B54:D54"/>
    <mergeCell ref="A56:B56"/>
    <mergeCell ref="A57:B57"/>
    <mergeCell ref="A58:B58"/>
    <mergeCell ref="A59:B59"/>
    <mergeCell ref="A61:D61"/>
    <mergeCell ref="A62:D62"/>
    <mergeCell ref="L65:L66"/>
    <mergeCell ref="A68:A69"/>
    <mergeCell ref="D71:H71"/>
    <mergeCell ref="G88:H88"/>
  </mergeCells>
  <printOptions headings="false" gridLines="false" gridLinesSet="true" horizontalCentered="true" verticalCentered="false"/>
  <pageMargins left="0.196527777777778" right="0.196527777777778" top="0.39375" bottom="0.196527777777778" header="0.511811023622047" footer="0.511811023622047"/>
  <pageSetup paperSize="9" scale="60" fitToWidth="1" fitToHeight="1" pageOrder="overThenDown" orientation="landscape" blackAndWhite="false" draft="false" cellComments="none" horizontalDpi="300" verticalDpi="300" copies="1"/>
  <headerFooter differentFirst="false" differentOddEven="false">
    <oddHeader/>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655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5" ySplit="9" topLeftCell="G125" activePane="bottomRight" state="frozen"/>
      <selection pane="topLeft" activeCell="A1" activeCellId="0" sqref="A1"/>
      <selection pane="topRight" activeCell="G1" activeCellId="0" sqref="G1"/>
      <selection pane="bottomLeft" activeCell="A125" activeCellId="0" sqref="A125"/>
      <selection pane="bottomRight" activeCell="A48" activeCellId="0" sqref="A48"/>
    </sheetView>
  </sheetViews>
  <sheetFormatPr defaultColWidth="0.2734375" defaultRowHeight="14.25" customHeight="true" zeroHeight="false" outlineLevelRow="0" outlineLevelCol="0"/>
  <cols>
    <col collapsed="false" customWidth="true" hidden="false" outlineLevel="0" max="1" min="1" style="117" width="3.82"/>
    <col collapsed="false" customWidth="true" hidden="false" outlineLevel="0" max="4" min="2" style="118" width="18.73"/>
    <col collapsed="false" customWidth="true" hidden="false" outlineLevel="0" max="5" min="5" style="119" width="11.54"/>
    <col collapsed="false" customWidth="true" hidden="false" outlineLevel="0" max="6" min="6" style="120" width="18.73"/>
    <col collapsed="false" customWidth="true" hidden="false" outlineLevel="0" max="8" min="7" style="1" width="18.73"/>
    <col collapsed="false" customWidth="true" hidden="false" outlineLevel="0" max="10" min="9" style="120" width="18.73"/>
    <col collapsed="false" customWidth="true" hidden="false" outlineLevel="0" max="15" min="11" style="0" width="1"/>
  </cols>
  <sheetData>
    <row r="1" customFormat="false" ht="12.75" hidden="false" customHeight="true" outlineLevel="0" collapsed="false">
      <c r="A1" s="2" t="s">
        <v>163</v>
      </c>
      <c r="B1" s="2"/>
      <c r="C1" s="2"/>
      <c r="D1" s="2"/>
      <c r="E1" s="2"/>
      <c r="F1" s="2"/>
      <c r="G1" s="2"/>
      <c r="H1" s="2"/>
      <c r="I1" s="2"/>
      <c r="J1" s="2"/>
    </row>
    <row r="2" customFormat="false" ht="12.75" hidden="false" customHeight="true" outlineLevel="0" collapsed="false">
      <c r="A2" s="8"/>
      <c r="B2" s="8"/>
      <c r="C2" s="8"/>
      <c r="D2" s="8"/>
      <c r="E2" s="8"/>
      <c r="F2" s="8"/>
      <c r="G2" s="8"/>
      <c r="I2" s="121"/>
      <c r="J2" s="121"/>
    </row>
    <row r="3" customFormat="false" ht="12.75" hidden="false" customHeight="true" outlineLevel="0" collapsed="false">
      <c r="A3" s="9" t="s">
        <v>164</v>
      </c>
      <c r="B3" s="9"/>
      <c r="C3" s="9"/>
      <c r="D3" s="9"/>
      <c r="E3" s="9"/>
      <c r="F3" s="9"/>
      <c r="G3" s="9"/>
      <c r="H3" s="9"/>
      <c r="I3" s="9"/>
      <c r="J3" s="9"/>
    </row>
    <row r="4" customFormat="false" ht="18" hidden="false" customHeight="true" outlineLevel="0" collapsed="false">
      <c r="A4" s="122" t="s">
        <v>165</v>
      </c>
      <c r="B4" s="122"/>
      <c r="C4" s="122"/>
      <c r="D4" s="122"/>
      <c r="E4" s="122"/>
      <c r="F4" s="122"/>
      <c r="G4" s="122"/>
      <c r="H4" s="122"/>
      <c r="I4" s="122"/>
      <c r="J4" s="122"/>
    </row>
    <row r="5" customFormat="false" ht="26.25" hidden="false" customHeight="true" outlineLevel="0" collapsed="false">
      <c r="A5" s="123" t="s">
        <v>166</v>
      </c>
      <c r="B5" s="123"/>
      <c r="C5" s="123"/>
      <c r="D5" s="123"/>
      <c r="E5" s="123"/>
      <c r="F5" s="123"/>
      <c r="G5" s="123"/>
      <c r="H5" s="123"/>
      <c r="I5" s="123"/>
      <c r="J5" s="123"/>
    </row>
    <row r="6" customFormat="false" ht="18" hidden="false" customHeight="true" outlineLevel="0" collapsed="false">
      <c r="A6" s="124" t="s">
        <v>167</v>
      </c>
      <c r="B6" s="124"/>
      <c r="C6" s="124"/>
      <c r="D6" s="124"/>
      <c r="E6" s="124"/>
      <c r="F6" s="124"/>
      <c r="G6" s="124"/>
      <c r="H6" s="124"/>
      <c r="I6" s="124"/>
      <c r="J6" s="124"/>
    </row>
    <row r="7" customFormat="false" ht="9.75" hidden="false" customHeight="true" outlineLevel="0" collapsed="false">
      <c r="A7" s="1"/>
      <c r="B7" s="125"/>
      <c r="C7" s="125"/>
      <c r="D7" s="125"/>
      <c r="E7" s="125"/>
      <c r="F7" s="125"/>
    </row>
    <row r="8" customFormat="false" ht="15.75" hidden="false" customHeight="true" outlineLevel="0" collapsed="false">
      <c r="A8" s="3" t="s">
        <v>168</v>
      </c>
      <c r="B8" s="3"/>
      <c r="C8" s="3"/>
      <c r="D8" s="3"/>
      <c r="E8" s="3"/>
      <c r="F8" s="3"/>
      <c r="G8" s="3"/>
      <c r="H8" s="3"/>
      <c r="I8" s="3"/>
      <c r="J8" s="3"/>
    </row>
    <row r="9" customFormat="false" ht="31.5" hidden="false" customHeight="true" outlineLevel="0" collapsed="false">
      <c r="A9" s="14" t="n">
        <v>1</v>
      </c>
      <c r="B9" s="20" t="s">
        <v>169</v>
      </c>
      <c r="C9" s="20"/>
      <c r="D9" s="20"/>
      <c r="E9" s="20"/>
      <c r="F9" s="126" t="s">
        <v>22</v>
      </c>
      <c r="G9" s="126" t="s">
        <v>170</v>
      </c>
      <c r="H9" s="126" t="s">
        <v>171</v>
      </c>
      <c r="I9" s="126" t="s">
        <v>172</v>
      </c>
      <c r="J9" s="126" t="s">
        <v>173</v>
      </c>
    </row>
    <row r="10" customFormat="false" ht="18" hidden="false" customHeight="true" outlineLevel="0" collapsed="false">
      <c r="A10" s="14" t="n">
        <v>2</v>
      </c>
      <c r="B10" s="20" t="s">
        <v>174</v>
      </c>
      <c r="C10" s="20"/>
      <c r="D10" s="20"/>
      <c r="E10" s="20"/>
      <c r="F10" s="127" t="s">
        <v>175</v>
      </c>
      <c r="G10" s="127" t="s">
        <v>176</v>
      </c>
      <c r="H10" s="127" t="s">
        <v>177</v>
      </c>
      <c r="I10" s="127" t="s">
        <v>178</v>
      </c>
      <c r="J10" s="127" t="s">
        <v>179</v>
      </c>
    </row>
    <row r="11" customFormat="false" ht="15.75" hidden="false" customHeight="true" outlineLevel="0" collapsed="false">
      <c r="A11" s="14" t="n">
        <v>3</v>
      </c>
      <c r="B11" s="20" t="s">
        <v>180</v>
      </c>
      <c r="C11" s="20"/>
      <c r="D11" s="20"/>
      <c r="E11" s="20"/>
      <c r="F11" s="128" t="n">
        <v>0</v>
      </c>
      <c r="G11" s="128" t="n">
        <v>0</v>
      </c>
      <c r="H11" s="128" t="n">
        <v>0</v>
      </c>
      <c r="I11" s="128" t="n">
        <v>0</v>
      </c>
      <c r="J11" s="128" t="n">
        <v>0</v>
      </c>
    </row>
    <row r="12" customFormat="false" ht="31.5" hidden="false" customHeight="true" outlineLevel="0" collapsed="false">
      <c r="A12" s="14" t="n">
        <v>4</v>
      </c>
      <c r="B12" s="20" t="s">
        <v>181</v>
      </c>
      <c r="C12" s="20"/>
      <c r="D12" s="20"/>
      <c r="E12" s="20"/>
      <c r="F12" s="126" t="str">
        <f aca="false">Identificação!A15</f>
        <v>Encarregado de Função</v>
      </c>
      <c r="G12" s="126" t="str">
        <f aca="false">Identificação!A16</f>
        <v>Servente</v>
      </c>
      <c r="H12" s="126" t="str">
        <f aca="false">Identificação!A17</f>
        <v>Copeiro(a)</v>
      </c>
      <c r="I12" s="126" t="str">
        <f aca="false">Identificação!A18</f>
        <v>Recepcionista</v>
      </c>
      <c r="J12" s="126" t="str">
        <f aca="false">Identificação!A19</f>
        <v>Jardineiro(a)</v>
      </c>
    </row>
    <row r="13" customFormat="false" ht="15.75" hidden="false" customHeight="true" outlineLevel="0" collapsed="false">
      <c r="A13" s="14" t="n">
        <v>5</v>
      </c>
      <c r="B13" s="20" t="s">
        <v>182</v>
      </c>
      <c r="C13" s="20"/>
      <c r="D13" s="20"/>
      <c r="E13" s="20"/>
      <c r="F13" s="129" t="n">
        <v>46023</v>
      </c>
      <c r="G13" s="129" t="n">
        <v>46023</v>
      </c>
      <c r="H13" s="129" t="n">
        <v>46023</v>
      </c>
      <c r="I13" s="129" t="n">
        <v>46023</v>
      </c>
      <c r="J13" s="129" t="n">
        <v>46023</v>
      </c>
    </row>
    <row r="14" customFormat="false" ht="15.75" hidden="false" customHeight="true" outlineLevel="0" collapsed="false">
      <c r="A14" s="16" t="n">
        <v>6</v>
      </c>
      <c r="B14" s="20" t="s">
        <v>183</v>
      </c>
      <c r="C14" s="20"/>
      <c r="D14" s="20"/>
      <c r="E14" s="20"/>
      <c r="F14" s="128" t="n">
        <v>1621</v>
      </c>
      <c r="G14" s="128"/>
      <c r="H14" s="128"/>
      <c r="I14" s="128"/>
      <c r="J14" s="128"/>
    </row>
    <row r="15" customFormat="false" ht="15" hidden="false" customHeight="true" outlineLevel="0" collapsed="false">
      <c r="G15" s="117"/>
      <c r="H15" s="117"/>
      <c r="I15" s="117"/>
      <c r="J15" s="117"/>
    </row>
    <row r="16" customFormat="false" ht="15.75" hidden="false" customHeight="true" outlineLevel="0" collapsed="false">
      <c r="A16" s="3" t="s">
        <v>184</v>
      </c>
      <c r="B16" s="3"/>
      <c r="C16" s="3"/>
      <c r="D16" s="3"/>
      <c r="E16" s="3"/>
      <c r="F16" s="3"/>
      <c r="G16" s="3"/>
      <c r="H16" s="3"/>
      <c r="I16" s="3"/>
      <c r="J16" s="3"/>
    </row>
    <row r="17" customFormat="false" ht="23.25" hidden="false" customHeight="true" outlineLevel="0" collapsed="false">
      <c r="A17" s="130" t="s">
        <v>185</v>
      </c>
      <c r="B17" s="130"/>
      <c r="C17" s="130"/>
      <c r="D17" s="130"/>
      <c r="E17" s="13" t="s">
        <v>186</v>
      </c>
      <c r="F17" s="131" t="s">
        <v>187</v>
      </c>
      <c r="G17" s="131" t="s">
        <v>187</v>
      </c>
      <c r="H17" s="131" t="s">
        <v>187</v>
      </c>
      <c r="I17" s="131" t="s">
        <v>187</v>
      </c>
      <c r="J17" s="131" t="s">
        <v>187</v>
      </c>
    </row>
    <row r="18" customFormat="false" ht="15.75" hidden="false" customHeight="true" outlineLevel="0" collapsed="false">
      <c r="A18" s="14" t="s">
        <v>9</v>
      </c>
      <c r="B18" s="20" t="s">
        <v>188</v>
      </c>
      <c r="C18" s="20"/>
      <c r="D18" s="20"/>
      <c r="E18" s="20"/>
      <c r="F18" s="132" t="n">
        <f aca="false">F11</f>
        <v>0</v>
      </c>
      <c r="G18" s="132" t="n">
        <f aca="false">G11</f>
        <v>0</v>
      </c>
      <c r="H18" s="132" t="n">
        <f aca="false">H11</f>
        <v>0</v>
      </c>
      <c r="I18" s="132" t="n">
        <f aca="false">I11</f>
        <v>0</v>
      </c>
      <c r="J18" s="132" t="n">
        <f aca="false">J11</f>
        <v>0</v>
      </c>
    </row>
    <row r="19" customFormat="false" ht="21" hidden="false" customHeight="true" outlineLevel="0" collapsed="false">
      <c r="A19" s="14" t="s">
        <v>12</v>
      </c>
      <c r="B19" s="20" t="s">
        <v>189</v>
      </c>
      <c r="C19" s="20"/>
      <c r="D19" s="20"/>
      <c r="E19" s="133" t="n">
        <v>0</v>
      </c>
      <c r="F19" s="134"/>
      <c r="G19" s="134"/>
      <c r="H19" s="134"/>
      <c r="I19" s="134"/>
      <c r="J19" s="134"/>
    </row>
    <row r="20" customFormat="false" ht="23.25" hidden="false" customHeight="true" outlineLevel="0" collapsed="false">
      <c r="A20" s="14" t="s">
        <v>15</v>
      </c>
      <c r="B20" s="20" t="s">
        <v>190</v>
      </c>
      <c r="C20" s="20"/>
      <c r="D20" s="20"/>
      <c r="E20" s="133" t="n">
        <v>0</v>
      </c>
      <c r="F20" s="132" t="n">
        <f aca="false">$E$20*$F$14</f>
        <v>0</v>
      </c>
      <c r="G20" s="132" t="n">
        <f aca="false">$E$20*$F$14</f>
        <v>0</v>
      </c>
      <c r="H20" s="132" t="n">
        <f aca="false">$E$20*$F$14</f>
        <v>0</v>
      </c>
      <c r="I20" s="132" t="n">
        <f aca="false">$E$20*$F$14</f>
        <v>0</v>
      </c>
      <c r="J20" s="132" t="n">
        <f aca="false">$E$20*$F$14</f>
        <v>0</v>
      </c>
    </row>
    <row r="21" customFormat="false" ht="15.75" hidden="false" customHeight="true" outlineLevel="0" collapsed="false">
      <c r="A21" s="14" t="s">
        <v>191</v>
      </c>
      <c r="B21" s="20" t="s">
        <v>192</v>
      </c>
      <c r="C21" s="20"/>
      <c r="D21" s="20"/>
      <c r="E21" s="133" t="n">
        <v>0</v>
      </c>
      <c r="F21" s="135" t="s">
        <v>193</v>
      </c>
      <c r="G21" s="135"/>
      <c r="H21" s="135"/>
      <c r="I21" s="135"/>
      <c r="J21" s="135"/>
    </row>
    <row r="22" customFormat="false" ht="23.25" hidden="false" customHeight="true" outlineLevel="0" collapsed="false">
      <c r="A22" s="14" t="s">
        <v>194</v>
      </c>
      <c r="B22" s="20" t="s">
        <v>195</v>
      </c>
      <c r="C22" s="20"/>
      <c r="D22" s="20"/>
      <c r="E22" s="133" t="n">
        <v>0</v>
      </c>
      <c r="F22" s="135"/>
      <c r="G22" s="135"/>
      <c r="H22" s="135"/>
      <c r="I22" s="135"/>
      <c r="J22" s="135"/>
    </row>
    <row r="23" customFormat="false" ht="23.25" hidden="false" customHeight="true" outlineLevel="0" collapsed="false">
      <c r="A23" s="14" t="s">
        <v>196</v>
      </c>
      <c r="B23" s="136" t="s">
        <v>197</v>
      </c>
      <c r="C23" s="136"/>
      <c r="D23" s="136"/>
      <c r="E23" s="133" t="n">
        <v>0</v>
      </c>
      <c r="F23" s="137"/>
      <c r="G23" s="137"/>
      <c r="H23" s="137"/>
      <c r="I23" s="137"/>
      <c r="J23" s="137"/>
    </row>
    <row r="24" customFormat="false" ht="15.75" hidden="false" customHeight="true" outlineLevel="0" collapsed="false">
      <c r="A24" s="3" t="s">
        <v>198</v>
      </c>
      <c r="B24" s="3"/>
      <c r="C24" s="3"/>
      <c r="D24" s="3"/>
      <c r="E24" s="3"/>
      <c r="F24" s="138" t="n">
        <f aca="false">SUM(F18:F23)</f>
        <v>0</v>
      </c>
      <c r="G24" s="138" t="n">
        <f aca="false">SUM(G18:G23)</f>
        <v>0</v>
      </c>
      <c r="H24" s="138" t="n">
        <f aca="false">SUM(H18:H23)</f>
        <v>0</v>
      </c>
      <c r="I24" s="138" t="n">
        <f aca="false">SUM(I18:I23)</f>
        <v>0</v>
      </c>
      <c r="J24" s="138" t="n">
        <f aca="false">SUM(J18:J23)</f>
        <v>0</v>
      </c>
    </row>
    <row r="25" customFormat="false" ht="15" hidden="false" customHeight="true" outlineLevel="0" collapsed="false">
      <c r="A25" s="8"/>
      <c r="B25" s="8"/>
      <c r="C25" s="8"/>
      <c r="D25" s="8"/>
      <c r="E25" s="8"/>
      <c r="F25" s="8"/>
      <c r="G25" s="139"/>
      <c r="H25" s="139"/>
      <c r="I25" s="139"/>
      <c r="J25" s="139"/>
    </row>
    <row r="26" customFormat="false" ht="15.75" hidden="false" customHeight="true" outlineLevel="0" collapsed="false">
      <c r="A26" s="3" t="s">
        <v>199</v>
      </c>
      <c r="B26" s="3"/>
      <c r="C26" s="3"/>
      <c r="D26" s="3"/>
      <c r="E26" s="3"/>
      <c r="F26" s="3"/>
      <c r="G26" s="3"/>
      <c r="H26" s="3"/>
      <c r="I26" s="3"/>
      <c r="J26" s="3"/>
    </row>
    <row r="27" customFormat="false" ht="15.75" hidden="false" customHeight="true" outlineLevel="0" collapsed="false">
      <c r="A27" s="3" t="s">
        <v>200</v>
      </c>
      <c r="B27" s="3"/>
      <c r="C27" s="3"/>
      <c r="D27" s="3"/>
      <c r="E27" s="3"/>
      <c r="F27" s="3"/>
      <c r="G27" s="3"/>
      <c r="H27" s="3"/>
      <c r="I27" s="3"/>
      <c r="J27" s="3"/>
    </row>
    <row r="28" customFormat="false" ht="23.25" hidden="false" customHeight="true" outlineLevel="0" collapsed="false">
      <c r="A28" s="13" t="s">
        <v>74</v>
      </c>
      <c r="B28" s="130" t="s">
        <v>201</v>
      </c>
      <c r="C28" s="130"/>
      <c r="D28" s="130"/>
      <c r="E28" s="13" t="s">
        <v>202</v>
      </c>
      <c r="F28" s="131" t="s">
        <v>187</v>
      </c>
      <c r="G28" s="131" t="s">
        <v>187</v>
      </c>
      <c r="H28" s="131" t="s">
        <v>187</v>
      </c>
      <c r="I28" s="131" t="s">
        <v>187</v>
      </c>
      <c r="J28" s="131" t="s">
        <v>187</v>
      </c>
    </row>
    <row r="29" customFormat="false" ht="15.75" hidden="false" customHeight="true" outlineLevel="0" collapsed="false">
      <c r="A29" s="14" t="s">
        <v>9</v>
      </c>
      <c r="B29" s="20" t="s">
        <v>201</v>
      </c>
      <c r="C29" s="20"/>
      <c r="D29" s="20"/>
      <c r="E29" s="140" t="n">
        <f aca="false">1/12</f>
        <v>0.0833333333333333</v>
      </c>
      <c r="F29" s="132" t="n">
        <f aca="false">$E$29*F24</f>
        <v>0</v>
      </c>
      <c r="G29" s="132" t="n">
        <f aca="false">$E$29*G24</f>
        <v>0</v>
      </c>
      <c r="H29" s="132" t="n">
        <f aca="false">$E$29*H24</f>
        <v>0</v>
      </c>
      <c r="I29" s="132" t="n">
        <f aca="false">$E$29*I24</f>
        <v>0</v>
      </c>
      <c r="J29" s="132" t="n">
        <f aca="false">$E$29*J24</f>
        <v>0</v>
      </c>
    </row>
    <row r="30" customFormat="false" ht="15.75" hidden="false" customHeight="true" outlineLevel="0" collapsed="false">
      <c r="A30" s="14" t="s">
        <v>12</v>
      </c>
      <c r="B30" s="20" t="s">
        <v>203</v>
      </c>
      <c r="C30" s="20"/>
      <c r="D30" s="20"/>
      <c r="E30" s="140" t="n">
        <f aca="false">1/11/3</f>
        <v>0.0303030303030303</v>
      </c>
      <c r="F30" s="132" t="n">
        <f aca="false">$E$30*F24</f>
        <v>0</v>
      </c>
      <c r="G30" s="132" t="n">
        <f aca="false">$E$30*G24</f>
        <v>0</v>
      </c>
      <c r="H30" s="132" t="n">
        <f aca="false">$E$30*H24</f>
        <v>0</v>
      </c>
      <c r="I30" s="132" t="n">
        <f aca="false">$E$30*I24</f>
        <v>0</v>
      </c>
      <c r="J30" s="132" t="n">
        <f aca="false">$E$30*J24</f>
        <v>0</v>
      </c>
    </row>
    <row r="31" customFormat="false" ht="23.25" hidden="false" customHeight="true" outlineLevel="0" collapsed="false">
      <c r="A31" s="3" t="s">
        <v>204</v>
      </c>
      <c r="B31" s="3"/>
      <c r="C31" s="3"/>
      <c r="D31" s="3"/>
      <c r="E31" s="141" t="n">
        <f aca="false">SUM(E29:E30)</f>
        <v>0.113636363636364</v>
      </c>
      <c r="F31" s="138" t="n">
        <f aca="false">SUM(F29:F30)</f>
        <v>0</v>
      </c>
      <c r="G31" s="138" t="n">
        <f aca="false">SUM(G29:G30)</f>
        <v>0</v>
      </c>
      <c r="H31" s="138" t="n">
        <f aca="false">SUM(H29:H30)</f>
        <v>0</v>
      </c>
      <c r="I31" s="138" t="n">
        <f aca="false">SUM(I29:I30)</f>
        <v>0</v>
      </c>
      <c r="J31" s="138" t="n">
        <f aca="false">SUM(J29:J30)</f>
        <v>0</v>
      </c>
    </row>
    <row r="32" customFormat="false" ht="15" hidden="false" customHeight="true" outlineLevel="0" collapsed="false">
      <c r="A32" s="1"/>
      <c r="B32" s="1"/>
      <c r="C32" s="1"/>
      <c r="D32" s="1"/>
      <c r="E32" s="1"/>
      <c r="F32" s="1"/>
      <c r="I32" s="1"/>
      <c r="J32" s="1"/>
    </row>
    <row r="33" customFormat="false" ht="38.25" hidden="false" customHeight="true" outlineLevel="0" collapsed="false">
      <c r="A33" s="3" t="s">
        <v>205</v>
      </c>
      <c r="B33" s="3"/>
      <c r="C33" s="3"/>
      <c r="D33" s="3"/>
      <c r="E33" s="3"/>
      <c r="F33" s="3"/>
      <c r="G33" s="3"/>
      <c r="H33" s="3"/>
      <c r="I33" s="3"/>
      <c r="J33" s="3"/>
    </row>
    <row r="34" customFormat="false" ht="27" hidden="false" customHeight="true" outlineLevel="0" collapsed="false">
      <c r="A34" s="142" t="s">
        <v>76</v>
      </c>
      <c r="B34" s="130" t="s">
        <v>206</v>
      </c>
      <c r="C34" s="130"/>
      <c r="D34" s="130"/>
      <c r="E34" s="13" t="s">
        <v>202</v>
      </c>
      <c r="F34" s="131" t="s">
        <v>187</v>
      </c>
      <c r="G34" s="131" t="s">
        <v>187</v>
      </c>
      <c r="H34" s="131" t="s">
        <v>187</v>
      </c>
      <c r="I34" s="131" t="s">
        <v>187</v>
      </c>
      <c r="J34" s="131" t="s">
        <v>187</v>
      </c>
    </row>
    <row r="35" customFormat="false" ht="15.75" hidden="false" customHeight="true" outlineLevel="0" collapsed="false">
      <c r="A35" s="14" t="s">
        <v>9</v>
      </c>
      <c r="B35" s="20" t="s">
        <v>207</v>
      </c>
      <c r="C35" s="20"/>
      <c r="D35" s="20"/>
      <c r="E35" s="133" t="n">
        <v>0</v>
      </c>
      <c r="F35" s="132" t="n">
        <f aca="false">$E$35*(F$24+F$31)</f>
        <v>0</v>
      </c>
      <c r="G35" s="132" t="n">
        <f aca="false">$E$35*(G$24+G$31)</f>
        <v>0</v>
      </c>
      <c r="H35" s="132" t="n">
        <f aca="false">$E$35*(H$24+H$31)</f>
        <v>0</v>
      </c>
      <c r="I35" s="132" t="n">
        <f aca="false">$E$35*(I$24+I$31)</f>
        <v>0</v>
      </c>
      <c r="J35" s="132" t="n">
        <f aca="false">$E$35*(J$24+J$31)</f>
        <v>0</v>
      </c>
    </row>
    <row r="36" customFormat="false" ht="15.75" hidden="false" customHeight="true" outlineLevel="0" collapsed="false">
      <c r="A36" s="14" t="s">
        <v>12</v>
      </c>
      <c r="B36" s="20" t="s">
        <v>208</v>
      </c>
      <c r="C36" s="20"/>
      <c r="D36" s="20"/>
      <c r="E36" s="133" t="n">
        <v>0</v>
      </c>
      <c r="F36" s="132" t="n">
        <f aca="false">$E$36*(F$24+F$31)</f>
        <v>0</v>
      </c>
      <c r="G36" s="132" t="n">
        <f aca="false">$E$36*(G$24+G$31)</f>
        <v>0</v>
      </c>
      <c r="H36" s="132" t="n">
        <f aca="false">$E$36*(H$24+H$31)</f>
        <v>0</v>
      </c>
      <c r="I36" s="132" t="n">
        <f aca="false">$E$36*(I$24+I$31)</f>
        <v>0</v>
      </c>
      <c r="J36" s="132" t="n">
        <f aca="false">$E$36*(J$24+J$31)</f>
        <v>0</v>
      </c>
    </row>
    <row r="37" customFormat="false" ht="15.75" hidden="false" customHeight="true" outlineLevel="0" collapsed="false">
      <c r="A37" s="14" t="s">
        <v>15</v>
      </c>
      <c r="B37" s="20" t="s">
        <v>209</v>
      </c>
      <c r="C37" s="20"/>
      <c r="D37" s="20"/>
      <c r="E37" s="133" t="n">
        <v>0</v>
      </c>
      <c r="F37" s="132" t="n">
        <f aca="false">$E$37*(F$24+F$31)</f>
        <v>0</v>
      </c>
      <c r="G37" s="132" t="n">
        <f aca="false">$E$37*(G$24+G$31)</f>
        <v>0</v>
      </c>
      <c r="H37" s="132" t="n">
        <f aca="false">$E$37*(H$24+H$31)</f>
        <v>0</v>
      </c>
      <c r="I37" s="132" t="n">
        <f aca="false">$E$37*(I$24+I$31)</f>
        <v>0</v>
      </c>
      <c r="J37" s="132" t="n">
        <f aca="false">$E$37*(J$24+J$31)</f>
        <v>0</v>
      </c>
    </row>
    <row r="38" customFormat="false" ht="15.75" hidden="false" customHeight="true" outlineLevel="0" collapsed="false">
      <c r="A38" s="14" t="s">
        <v>191</v>
      </c>
      <c r="B38" s="20" t="s">
        <v>210</v>
      </c>
      <c r="C38" s="20"/>
      <c r="D38" s="20"/>
      <c r="E38" s="133" t="n">
        <v>0</v>
      </c>
      <c r="F38" s="132" t="n">
        <f aca="false">$E$38*(F$24+F$31)</f>
        <v>0</v>
      </c>
      <c r="G38" s="132" t="n">
        <f aca="false">$E$38*(G$24+G$31)</f>
        <v>0</v>
      </c>
      <c r="H38" s="132" t="n">
        <f aca="false">$E$38*(H$24+H$31)</f>
        <v>0</v>
      </c>
      <c r="I38" s="132" t="n">
        <f aca="false">$E$38*(I$24+I$31)</f>
        <v>0</v>
      </c>
      <c r="J38" s="132" t="n">
        <f aca="false">$E$38*(J$24+J$31)</f>
        <v>0</v>
      </c>
    </row>
    <row r="39" customFormat="false" ht="15.75" hidden="false" customHeight="true" outlineLevel="0" collapsed="false">
      <c r="A39" s="14" t="s">
        <v>194</v>
      </c>
      <c r="B39" s="20" t="s">
        <v>211</v>
      </c>
      <c r="C39" s="20"/>
      <c r="D39" s="20"/>
      <c r="E39" s="133" t="n">
        <v>0</v>
      </c>
      <c r="F39" s="132" t="n">
        <f aca="false">$E$39*(F$24+F$31)</f>
        <v>0</v>
      </c>
      <c r="G39" s="132" t="n">
        <f aca="false">$E$39*(G$24+G$31)</f>
        <v>0</v>
      </c>
      <c r="H39" s="132" t="n">
        <f aca="false">$E$39*(H$24+H$31)</f>
        <v>0</v>
      </c>
      <c r="I39" s="132" t="n">
        <f aca="false">$E$39*(I$24+I$31)</f>
        <v>0</v>
      </c>
      <c r="J39" s="132" t="n">
        <f aca="false">$E$39*(J$24+J$31)</f>
        <v>0</v>
      </c>
    </row>
    <row r="40" customFormat="false" ht="15.75" hidden="false" customHeight="true" outlineLevel="0" collapsed="false">
      <c r="A40" s="14" t="s">
        <v>196</v>
      </c>
      <c r="B40" s="20" t="s">
        <v>212</v>
      </c>
      <c r="C40" s="20"/>
      <c r="D40" s="20"/>
      <c r="E40" s="133" t="n">
        <v>0</v>
      </c>
      <c r="F40" s="132" t="n">
        <f aca="false">$E$40*(F$24+F$31)</f>
        <v>0</v>
      </c>
      <c r="G40" s="132" t="n">
        <f aca="false">$E$40*(G$24+G$31)</f>
        <v>0</v>
      </c>
      <c r="H40" s="132" t="n">
        <f aca="false">$E$40*(H$24+H$31)</f>
        <v>0</v>
      </c>
      <c r="I40" s="132" t="n">
        <f aca="false">$E$40*(I$24+I$31)</f>
        <v>0</v>
      </c>
      <c r="J40" s="132" t="n">
        <f aca="false">$E$40*(J$24+J$31)</f>
        <v>0</v>
      </c>
    </row>
    <row r="41" customFormat="false" ht="15.75" hidden="false" customHeight="true" outlineLevel="0" collapsed="false">
      <c r="A41" s="14" t="s">
        <v>213</v>
      </c>
      <c r="B41" s="20" t="s">
        <v>214</v>
      </c>
      <c r="C41" s="20"/>
      <c r="D41" s="20"/>
      <c r="E41" s="133" t="n">
        <v>0</v>
      </c>
      <c r="F41" s="132" t="n">
        <f aca="false">$E$41*(F$24+F$31)</f>
        <v>0</v>
      </c>
      <c r="G41" s="132" t="n">
        <f aca="false">$E$41*(G$24+G$31)</f>
        <v>0</v>
      </c>
      <c r="H41" s="132" t="n">
        <f aca="false">$E$41*(H$24+H$31)</f>
        <v>0</v>
      </c>
      <c r="I41" s="132" t="n">
        <f aca="false">$E$41*(I$24+I$31)</f>
        <v>0</v>
      </c>
      <c r="J41" s="132" t="n">
        <f aca="false">$E$41*(J$24+J$31)</f>
        <v>0</v>
      </c>
    </row>
    <row r="42" customFormat="false" ht="15.75" hidden="false" customHeight="true" outlineLevel="0" collapsed="false">
      <c r="A42" s="14" t="s">
        <v>215</v>
      </c>
      <c r="B42" s="20" t="s">
        <v>216</v>
      </c>
      <c r="C42" s="20"/>
      <c r="D42" s="20"/>
      <c r="E42" s="133" t="n">
        <v>0</v>
      </c>
      <c r="F42" s="132" t="n">
        <f aca="false">$E$42*(F$24+F$31)</f>
        <v>0</v>
      </c>
      <c r="G42" s="132" t="n">
        <f aca="false">$E$42*(G$24+G$31)</f>
        <v>0</v>
      </c>
      <c r="H42" s="132" t="n">
        <f aca="false">$E$42*(H$24+H$31)</f>
        <v>0</v>
      </c>
      <c r="I42" s="132" t="n">
        <f aca="false">$E$42*(I$24+I$31)</f>
        <v>0</v>
      </c>
      <c r="J42" s="132" t="n">
        <f aca="false">$E$42*(J$24+J$31)</f>
        <v>0</v>
      </c>
    </row>
    <row r="43" customFormat="false" ht="23.25" hidden="false" customHeight="true" outlineLevel="0" collapsed="false">
      <c r="A43" s="3" t="s">
        <v>217</v>
      </c>
      <c r="B43" s="3"/>
      <c r="C43" s="3"/>
      <c r="D43" s="3"/>
      <c r="E43" s="141" t="n">
        <f aca="false">SUM(E35:E42)</f>
        <v>0</v>
      </c>
      <c r="F43" s="138" t="n">
        <f aca="false">SUM(F35:F42)</f>
        <v>0</v>
      </c>
      <c r="G43" s="138" t="n">
        <f aca="false">SUM(G35:G42)</f>
        <v>0</v>
      </c>
      <c r="H43" s="138" t="n">
        <f aca="false">SUM(H35:H42)</f>
        <v>0</v>
      </c>
      <c r="I43" s="138" t="n">
        <f aca="false">SUM(I35:I42)</f>
        <v>0</v>
      </c>
      <c r="J43" s="138" t="n">
        <f aca="false">SUM(J35:J42)</f>
        <v>0</v>
      </c>
    </row>
    <row r="44" customFormat="false" ht="15" hidden="false" customHeight="true" outlineLevel="0" collapsed="false">
      <c r="A44" s="1"/>
      <c r="B44" s="1"/>
      <c r="C44" s="1"/>
      <c r="D44" s="1"/>
      <c r="E44" s="1"/>
      <c r="F44" s="1"/>
      <c r="I44" s="1"/>
      <c r="J44" s="1"/>
    </row>
    <row r="45" customFormat="false" ht="15.75" hidden="false" customHeight="true" outlineLevel="0" collapsed="false">
      <c r="A45" s="3" t="s">
        <v>218</v>
      </c>
      <c r="B45" s="3"/>
      <c r="C45" s="3"/>
      <c r="D45" s="3"/>
      <c r="E45" s="3"/>
      <c r="F45" s="3"/>
      <c r="G45" s="3"/>
      <c r="H45" s="3"/>
      <c r="I45" s="3"/>
      <c r="J45" s="3"/>
    </row>
    <row r="46" customFormat="false" ht="15.75" hidden="false" customHeight="true" outlineLevel="0" collapsed="false">
      <c r="A46" s="130" t="s">
        <v>219</v>
      </c>
      <c r="B46" s="130"/>
      <c r="C46" s="130"/>
      <c r="D46" s="130"/>
      <c r="E46" s="130"/>
      <c r="F46" s="131" t="s">
        <v>187</v>
      </c>
      <c r="G46" s="131" t="s">
        <v>187</v>
      </c>
      <c r="H46" s="131" t="s">
        <v>187</v>
      </c>
      <c r="I46" s="131" t="s">
        <v>187</v>
      </c>
      <c r="J46" s="131" t="s">
        <v>187</v>
      </c>
    </row>
    <row r="47" customFormat="false" ht="27.75" hidden="false" customHeight="true" outlineLevel="0" collapsed="false">
      <c r="A47" s="14" t="s">
        <v>9</v>
      </c>
      <c r="B47" s="20" t="s">
        <v>220</v>
      </c>
      <c r="C47" s="14" t="s">
        <v>221</v>
      </c>
      <c r="D47" s="143" t="n">
        <v>0</v>
      </c>
      <c r="E47" s="144" t="n">
        <v>0</v>
      </c>
      <c r="F47" s="145" t="n">
        <f aca="false">$D$47*F57*$E$47</f>
        <v>0</v>
      </c>
      <c r="G47" s="145" t="n">
        <f aca="false">$D$47*G57*$E$47</f>
        <v>0</v>
      </c>
      <c r="H47" s="145" t="n">
        <f aca="false">$D$47*H57*$E$47</f>
        <v>0</v>
      </c>
      <c r="I47" s="145" t="n">
        <f aca="false">$D$47*I57*$E$47</f>
        <v>0</v>
      </c>
      <c r="J47" s="145" t="n">
        <f aca="false">$D$47*J57*$E$47</f>
        <v>0</v>
      </c>
    </row>
    <row r="48" customFormat="false" ht="15.75" hidden="false" customHeight="true" outlineLevel="0" collapsed="false">
      <c r="A48" s="14" t="s">
        <v>222</v>
      </c>
      <c r="B48" s="20" t="s">
        <v>223</v>
      </c>
      <c r="C48" s="20"/>
      <c r="D48" s="20"/>
      <c r="E48" s="140" t="n">
        <v>0.06</v>
      </c>
      <c r="F48" s="146" t="n">
        <f aca="false">F18*-$E$48</f>
        <v>0</v>
      </c>
      <c r="G48" s="146" t="n">
        <f aca="false">G18*-$E$48</f>
        <v>0</v>
      </c>
      <c r="H48" s="146" t="n">
        <f aca="false">H18*-$E$48</f>
        <v>0</v>
      </c>
      <c r="I48" s="146" t="n">
        <f aca="false">I18*-$E$48</f>
        <v>0</v>
      </c>
      <c r="J48" s="146" t="n">
        <f aca="false">J18*-$E$48</f>
        <v>0</v>
      </c>
    </row>
    <row r="49" customFormat="false" ht="15.75" hidden="false" customHeight="true" outlineLevel="0" collapsed="false">
      <c r="A49" s="14" t="s">
        <v>12</v>
      </c>
      <c r="B49" s="20" t="s">
        <v>224</v>
      </c>
      <c r="C49" s="20"/>
      <c r="D49" s="20"/>
      <c r="E49" s="20"/>
      <c r="F49" s="146" t="n">
        <f aca="false">F57*F58</f>
        <v>0</v>
      </c>
      <c r="G49" s="146" t="n">
        <f aca="false">G57*G58</f>
        <v>0</v>
      </c>
      <c r="H49" s="146" t="n">
        <f aca="false">H57*H58</f>
        <v>0</v>
      </c>
      <c r="I49" s="146" t="n">
        <f aca="false">I57*I58</f>
        <v>0</v>
      </c>
      <c r="J49" s="146" t="n">
        <f aca="false">J57*J58</f>
        <v>0</v>
      </c>
    </row>
    <row r="50" customFormat="false" ht="15.75" hidden="false" customHeight="true" outlineLevel="0" collapsed="false">
      <c r="A50" s="14" t="s">
        <v>225</v>
      </c>
      <c r="B50" s="20" t="s">
        <v>226</v>
      </c>
      <c r="C50" s="20"/>
      <c r="D50" s="20"/>
      <c r="E50" s="20"/>
      <c r="F50" s="146" t="n">
        <f aca="false">F49*-F59</f>
        <v>0</v>
      </c>
      <c r="G50" s="146" t="n">
        <f aca="false">G49*-G59</f>
        <v>0</v>
      </c>
      <c r="H50" s="146" t="n">
        <f aca="false">H49*-H59</f>
        <v>0</v>
      </c>
      <c r="I50" s="146" t="n">
        <f aca="false">I49*-I59</f>
        <v>0</v>
      </c>
      <c r="J50" s="146" t="n">
        <f aca="false">J49*-J59</f>
        <v>0</v>
      </c>
    </row>
    <row r="51" customFormat="false" ht="15.75" hidden="false" customHeight="true" outlineLevel="0" collapsed="false">
      <c r="A51" s="14" t="s">
        <v>15</v>
      </c>
      <c r="B51" s="20" t="s">
        <v>227</v>
      </c>
      <c r="C51" s="20"/>
      <c r="D51" s="20"/>
      <c r="E51" s="20"/>
      <c r="F51" s="137" t="n">
        <v>0</v>
      </c>
      <c r="G51" s="137" t="n">
        <v>0</v>
      </c>
      <c r="H51" s="137" t="n">
        <v>0</v>
      </c>
      <c r="I51" s="137" t="n">
        <v>0</v>
      </c>
      <c r="J51" s="137" t="n">
        <v>0</v>
      </c>
    </row>
    <row r="52" customFormat="false" ht="15.75" hidden="false" customHeight="true" outlineLevel="0" collapsed="false">
      <c r="A52" s="14" t="s">
        <v>191</v>
      </c>
      <c r="B52" s="20" t="s">
        <v>228</v>
      </c>
      <c r="C52" s="20"/>
      <c r="D52" s="20"/>
      <c r="E52" s="20"/>
      <c r="F52" s="137" t="n">
        <v>0</v>
      </c>
      <c r="G52" s="137" t="n">
        <v>0</v>
      </c>
      <c r="H52" s="137" t="n">
        <v>0</v>
      </c>
      <c r="I52" s="137" t="n">
        <v>0</v>
      </c>
      <c r="J52" s="137" t="n">
        <v>0</v>
      </c>
    </row>
    <row r="53" customFormat="false" ht="15.75" hidden="false" customHeight="true" outlineLevel="0" collapsed="false">
      <c r="A53" s="14" t="s">
        <v>194</v>
      </c>
      <c r="B53" s="20" t="s">
        <v>229</v>
      </c>
      <c r="C53" s="20"/>
      <c r="D53" s="20"/>
      <c r="E53" s="20"/>
      <c r="F53" s="137" t="n">
        <v>0</v>
      </c>
      <c r="G53" s="137" t="n">
        <v>0</v>
      </c>
      <c r="H53" s="137" t="n">
        <v>0</v>
      </c>
      <c r="I53" s="137" t="n">
        <v>0</v>
      </c>
      <c r="J53" s="137" t="n">
        <v>0</v>
      </c>
    </row>
    <row r="54" customFormat="false" ht="15.75" hidden="false" customHeight="true" outlineLevel="0" collapsed="false">
      <c r="A54" s="14" t="s">
        <v>196</v>
      </c>
      <c r="B54" s="136" t="s">
        <v>230</v>
      </c>
      <c r="C54" s="136"/>
      <c r="D54" s="136"/>
      <c r="E54" s="136"/>
      <c r="F54" s="137" t="n">
        <v>0</v>
      </c>
      <c r="G54" s="137" t="n">
        <v>0</v>
      </c>
      <c r="H54" s="137" t="n">
        <v>0</v>
      </c>
      <c r="I54" s="137" t="n">
        <v>0</v>
      </c>
      <c r="J54" s="137" t="n">
        <v>0</v>
      </c>
    </row>
    <row r="55" customFormat="false" ht="15.75" hidden="false" customHeight="true" outlineLevel="0" collapsed="false">
      <c r="A55" s="14" t="s">
        <v>213</v>
      </c>
      <c r="B55" s="147" t="s">
        <v>231</v>
      </c>
      <c r="C55" s="147"/>
      <c r="D55" s="147"/>
      <c r="E55" s="147"/>
      <c r="F55" s="137"/>
      <c r="G55" s="137"/>
      <c r="H55" s="137"/>
      <c r="I55" s="137"/>
      <c r="J55" s="137"/>
    </row>
    <row r="56" customFormat="false" ht="25.5" hidden="false" customHeight="true" outlineLevel="0" collapsed="false">
      <c r="A56" s="3" t="s">
        <v>232</v>
      </c>
      <c r="B56" s="3"/>
      <c r="C56" s="3"/>
      <c r="D56" s="3"/>
      <c r="E56" s="3"/>
      <c r="F56" s="138" t="n">
        <f aca="false">IF(-F48&gt;F47,SUM(F49:F55),SUM(F47:F55))</f>
        <v>0</v>
      </c>
      <c r="G56" s="138" t="n">
        <f aca="false">IF(-G48&gt;G47,SUM(G49:G55),SUM(G47:G55))</f>
        <v>0</v>
      </c>
      <c r="H56" s="138" t="n">
        <f aca="false">IF(-H48&gt;H47,SUM(H49:H55),SUM(H47:H55))</f>
        <v>0</v>
      </c>
      <c r="I56" s="138" t="n">
        <f aca="false">IF(-I48&gt;I47,SUM(I49:I55),SUM(I47:I55))</f>
        <v>0</v>
      </c>
      <c r="J56" s="138" t="n">
        <f aca="false">IF(-J48&gt;J47,SUM(J49:J55),SUM(J47:J55))</f>
        <v>0</v>
      </c>
    </row>
    <row r="57" customFormat="false" ht="15.75" hidden="false" customHeight="true" outlineLevel="0" collapsed="false">
      <c r="A57" s="3" t="s">
        <v>233</v>
      </c>
      <c r="B57" s="3"/>
      <c r="C57" s="3"/>
      <c r="D57" s="3"/>
      <c r="E57" s="3"/>
      <c r="F57" s="148"/>
      <c r="G57" s="148"/>
      <c r="H57" s="148"/>
      <c r="I57" s="148"/>
      <c r="J57" s="148"/>
    </row>
    <row r="58" customFormat="false" ht="23.25" hidden="false" customHeight="true" outlineLevel="0" collapsed="false">
      <c r="A58" s="3" t="s">
        <v>234</v>
      </c>
      <c r="B58" s="3"/>
      <c r="C58" s="3"/>
      <c r="D58" s="3"/>
      <c r="E58" s="3"/>
      <c r="F58" s="149" t="n">
        <v>0</v>
      </c>
      <c r="G58" s="149" t="n">
        <v>0</v>
      </c>
      <c r="H58" s="149" t="n">
        <v>0</v>
      </c>
      <c r="I58" s="149" t="n">
        <v>0</v>
      </c>
      <c r="J58" s="149" t="n">
        <v>0</v>
      </c>
    </row>
    <row r="59" customFormat="false" ht="23.25" hidden="false" customHeight="true" outlineLevel="0" collapsed="false">
      <c r="A59" s="3" t="s">
        <v>235</v>
      </c>
      <c r="B59" s="3"/>
      <c r="C59" s="3"/>
      <c r="D59" s="3"/>
      <c r="E59" s="3"/>
      <c r="F59" s="150" t="n">
        <v>0</v>
      </c>
      <c r="G59" s="150" t="n">
        <v>0</v>
      </c>
      <c r="H59" s="150" t="n">
        <v>0</v>
      </c>
      <c r="I59" s="150" t="n">
        <v>0</v>
      </c>
      <c r="J59" s="150" t="n">
        <v>0</v>
      </c>
    </row>
    <row r="60" customFormat="false" ht="23.25" hidden="false" customHeight="true" outlineLevel="0" collapsed="false">
      <c r="A60" s="151" t="s">
        <v>236</v>
      </c>
      <c r="B60" s="151"/>
      <c r="C60" s="151"/>
      <c r="D60" s="151"/>
      <c r="E60" s="151"/>
      <c r="F60" s="151"/>
      <c r="G60" s="151"/>
      <c r="H60" s="139"/>
      <c r="I60" s="1"/>
      <c r="J60" s="1"/>
    </row>
    <row r="61" customFormat="false" ht="15" hidden="false" customHeight="true" outlineLevel="0" collapsed="false">
      <c r="A61" s="1"/>
      <c r="B61" s="1"/>
      <c r="C61" s="1"/>
      <c r="D61" s="1"/>
      <c r="E61" s="1"/>
      <c r="F61" s="1"/>
    </row>
    <row r="62" customFormat="false" ht="28.5" hidden="false" customHeight="true" outlineLevel="0" collapsed="false">
      <c r="A62" s="3" t="s">
        <v>237</v>
      </c>
      <c r="B62" s="3"/>
      <c r="C62" s="3"/>
      <c r="D62" s="3"/>
      <c r="E62" s="3"/>
      <c r="F62" s="152" t="s">
        <v>187</v>
      </c>
      <c r="G62" s="152" t="s">
        <v>187</v>
      </c>
      <c r="H62" s="152" t="s">
        <v>187</v>
      </c>
      <c r="I62" s="152" t="s">
        <v>187</v>
      </c>
      <c r="J62" s="152" t="s">
        <v>187</v>
      </c>
    </row>
    <row r="63" customFormat="false" ht="15.75" hidden="false" customHeight="true" outlineLevel="0" collapsed="false">
      <c r="A63" s="13" t="s">
        <v>74</v>
      </c>
      <c r="B63" s="20" t="s">
        <v>238</v>
      </c>
      <c r="C63" s="20"/>
      <c r="D63" s="20"/>
      <c r="E63" s="20"/>
      <c r="F63" s="132" t="n">
        <f aca="false">F31</f>
        <v>0</v>
      </c>
      <c r="G63" s="132" t="n">
        <f aca="false">G31</f>
        <v>0</v>
      </c>
      <c r="H63" s="132" t="n">
        <f aca="false">H31</f>
        <v>0</v>
      </c>
      <c r="I63" s="132" t="n">
        <f aca="false">I31</f>
        <v>0</v>
      </c>
      <c r="J63" s="132" t="n">
        <f aca="false">J31</f>
        <v>0</v>
      </c>
    </row>
    <row r="64" customFormat="false" ht="15.75" hidden="false" customHeight="true" outlineLevel="0" collapsed="false">
      <c r="A64" s="13" t="s">
        <v>76</v>
      </c>
      <c r="B64" s="20" t="s">
        <v>239</v>
      </c>
      <c r="C64" s="20"/>
      <c r="D64" s="20"/>
      <c r="E64" s="20"/>
      <c r="F64" s="132" t="n">
        <f aca="false">F43</f>
        <v>0</v>
      </c>
      <c r="G64" s="132" t="n">
        <f aca="false">G43</f>
        <v>0</v>
      </c>
      <c r="H64" s="132" t="n">
        <f aca="false">H43</f>
        <v>0</v>
      </c>
      <c r="I64" s="132" t="n">
        <f aca="false">I43</f>
        <v>0</v>
      </c>
      <c r="J64" s="132" t="n">
        <f aca="false">J43</f>
        <v>0</v>
      </c>
    </row>
    <row r="65" customFormat="false" ht="15.75" hidden="false" customHeight="true" outlineLevel="0" collapsed="false">
      <c r="A65" s="13" t="s">
        <v>78</v>
      </c>
      <c r="B65" s="20" t="s">
        <v>240</v>
      </c>
      <c r="C65" s="20"/>
      <c r="D65" s="20"/>
      <c r="E65" s="20"/>
      <c r="F65" s="132" t="n">
        <f aca="false">F56</f>
        <v>0</v>
      </c>
      <c r="G65" s="132" t="n">
        <f aca="false">G56</f>
        <v>0</v>
      </c>
      <c r="H65" s="132" t="n">
        <f aca="false">H56</f>
        <v>0</v>
      </c>
      <c r="I65" s="132" t="n">
        <f aca="false">I56</f>
        <v>0</v>
      </c>
      <c r="J65" s="132" t="n">
        <f aca="false">J56</f>
        <v>0</v>
      </c>
    </row>
    <row r="66" customFormat="false" ht="23.25" hidden="false" customHeight="true" outlineLevel="0" collapsed="false">
      <c r="A66" s="3" t="s">
        <v>241</v>
      </c>
      <c r="B66" s="3"/>
      <c r="C66" s="3"/>
      <c r="D66" s="3"/>
      <c r="E66" s="3"/>
      <c r="F66" s="138" t="n">
        <f aca="false">SUM(F63:F65)</f>
        <v>0</v>
      </c>
      <c r="G66" s="138" t="n">
        <f aca="false">SUM(G63:G65)</f>
        <v>0</v>
      </c>
      <c r="H66" s="138" t="n">
        <f aca="false">SUM(H63:H65)</f>
        <v>0</v>
      </c>
      <c r="I66" s="138" t="n">
        <f aca="false">SUM(I63:I65)</f>
        <v>0</v>
      </c>
      <c r="J66" s="138" t="n">
        <f aca="false">SUM(J63:J65)</f>
        <v>0</v>
      </c>
    </row>
    <row r="67" customFormat="false" ht="15" hidden="false" customHeight="true" outlineLevel="0" collapsed="false">
      <c r="A67" s="1"/>
      <c r="B67" s="1"/>
      <c r="C67" s="1"/>
      <c r="D67" s="1"/>
      <c r="E67" s="1"/>
      <c r="F67" s="1"/>
      <c r="I67" s="1"/>
      <c r="J67" s="1"/>
    </row>
    <row r="68" customFormat="false" ht="15.75" hidden="false" customHeight="true" outlineLevel="0" collapsed="false">
      <c r="A68" s="3" t="s">
        <v>242</v>
      </c>
      <c r="B68" s="3"/>
      <c r="C68" s="3"/>
      <c r="D68" s="3"/>
      <c r="E68" s="3"/>
      <c r="F68" s="3"/>
      <c r="G68" s="3"/>
      <c r="H68" s="3"/>
      <c r="I68" s="3"/>
      <c r="J68" s="3"/>
    </row>
    <row r="69" customFormat="false" ht="15.75" hidden="false" customHeight="true" outlineLevel="0" collapsed="false">
      <c r="A69" s="13" t="n">
        <v>3</v>
      </c>
      <c r="B69" s="130" t="s">
        <v>243</v>
      </c>
      <c r="C69" s="130"/>
      <c r="D69" s="130"/>
      <c r="E69" s="13" t="s">
        <v>202</v>
      </c>
      <c r="F69" s="131" t="s">
        <v>187</v>
      </c>
      <c r="G69" s="131" t="s">
        <v>187</v>
      </c>
      <c r="H69" s="131" t="s">
        <v>187</v>
      </c>
      <c r="I69" s="131" t="s">
        <v>187</v>
      </c>
      <c r="J69" s="131" t="s">
        <v>187</v>
      </c>
    </row>
    <row r="70" customFormat="false" ht="15.75" hidden="false" customHeight="true" outlineLevel="0" collapsed="false">
      <c r="A70" s="14" t="s">
        <v>9</v>
      </c>
      <c r="B70" s="20" t="s">
        <v>244</v>
      </c>
      <c r="C70" s="20"/>
      <c r="D70" s="20"/>
      <c r="E70" s="133" t="n">
        <f aca="false">(1/12)*0.02</f>
        <v>0.00166666666666667</v>
      </c>
      <c r="F70" s="145" t="n">
        <f aca="false">$E$70*(F24+F66)</f>
        <v>0</v>
      </c>
      <c r="G70" s="145" t="n">
        <f aca="false">$E$70*(G24+G66)</f>
        <v>0</v>
      </c>
      <c r="H70" s="145" t="n">
        <f aca="false">$E$70*(H24+H66)</f>
        <v>0</v>
      </c>
      <c r="I70" s="145" t="n">
        <f aca="false">$E$70*(I24+I66)</f>
        <v>0</v>
      </c>
      <c r="J70" s="145" t="n">
        <f aca="false">$E$70*(J24+J66)</f>
        <v>0</v>
      </c>
    </row>
    <row r="71" customFormat="false" ht="15.75" hidden="false" customHeight="true" outlineLevel="0" collapsed="false">
      <c r="A71" s="14" t="s">
        <v>12</v>
      </c>
      <c r="B71" s="20" t="s">
        <v>245</v>
      </c>
      <c r="C71" s="20"/>
      <c r="D71" s="20"/>
      <c r="E71" s="140" t="n">
        <v>0.08</v>
      </c>
      <c r="F71" s="145" t="n">
        <f aca="false">$E$71*F70</f>
        <v>0</v>
      </c>
      <c r="G71" s="145" t="n">
        <f aca="false">$E$71*G70</f>
        <v>0</v>
      </c>
      <c r="H71" s="145" t="n">
        <f aca="false">$E$71*H70</f>
        <v>0</v>
      </c>
      <c r="I71" s="145" t="n">
        <f aca="false">$E$71*I70</f>
        <v>0</v>
      </c>
      <c r="J71" s="145" t="n">
        <f aca="false">$E$71*J70</f>
        <v>0</v>
      </c>
    </row>
    <row r="72" customFormat="false" ht="16.5" hidden="false" customHeight="true" outlineLevel="0" collapsed="false">
      <c r="A72" s="14" t="s">
        <v>15</v>
      </c>
      <c r="B72" s="20" t="s">
        <v>246</v>
      </c>
      <c r="C72" s="20"/>
      <c r="D72" s="20"/>
      <c r="E72" s="140" t="n">
        <v>0.02</v>
      </c>
      <c r="F72" s="153" t="n">
        <f aca="false">Conta_Vinculada!G4/2</f>
        <v>0</v>
      </c>
      <c r="G72" s="153" t="n">
        <f aca="false">Conta_Vinculada!G5/2</f>
        <v>0</v>
      </c>
      <c r="H72" s="153" t="n">
        <f aca="false">Conta_Vinculada!G6/2</f>
        <v>0</v>
      </c>
      <c r="I72" s="153" t="n">
        <f aca="false">Conta_Vinculada!G7/2</f>
        <v>0</v>
      </c>
      <c r="J72" s="153" t="n">
        <f aca="false">Conta_Vinculada!G8/2</f>
        <v>0</v>
      </c>
    </row>
    <row r="73" customFormat="false" ht="16.5" hidden="false" customHeight="true" outlineLevel="0" collapsed="false">
      <c r="A73" s="14" t="s">
        <v>191</v>
      </c>
      <c r="B73" s="20" t="s">
        <v>247</v>
      </c>
      <c r="C73" s="20"/>
      <c r="D73" s="20"/>
      <c r="E73" s="140" t="n">
        <f aca="false">7/30/12</f>
        <v>0.0194444444444444</v>
      </c>
      <c r="F73" s="145" t="n">
        <f aca="false">$E$73*(F24+F66)</f>
        <v>0</v>
      </c>
      <c r="G73" s="145" t="n">
        <f aca="false">$E$73*(G24+G66)</f>
        <v>0</v>
      </c>
      <c r="H73" s="145" t="n">
        <f aca="false">$E$73*(H24+H66)</f>
        <v>0</v>
      </c>
      <c r="I73" s="145" t="n">
        <f aca="false">$E$73*(I24+I66)</f>
        <v>0</v>
      </c>
      <c r="J73" s="145" t="n">
        <f aca="false">$E$73*(J24+J66)</f>
        <v>0</v>
      </c>
    </row>
    <row r="74" customFormat="false" ht="27.75" hidden="false" customHeight="true" outlineLevel="0" collapsed="false">
      <c r="A74" s="14" t="s">
        <v>194</v>
      </c>
      <c r="B74" s="20" t="s">
        <v>248</v>
      </c>
      <c r="C74" s="20"/>
      <c r="D74" s="20"/>
      <c r="E74" s="140" t="n">
        <f aca="false">E43</f>
        <v>0</v>
      </c>
      <c r="F74" s="132" t="n">
        <f aca="false">$E$74*F73</f>
        <v>0</v>
      </c>
      <c r="G74" s="132" t="n">
        <f aca="false">$E$74*G73</f>
        <v>0</v>
      </c>
      <c r="H74" s="132" t="n">
        <f aca="false">$E$74*H73</f>
        <v>0</v>
      </c>
      <c r="I74" s="132" t="n">
        <f aca="false">$E$74*I73</f>
        <v>0</v>
      </c>
      <c r="J74" s="132" t="n">
        <f aca="false">$E$74*J73</f>
        <v>0</v>
      </c>
    </row>
    <row r="75" customFormat="false" ht="16.5" hidden="false" customHeight="true" outlineLevel="0" collapsed="false">
      <c r="A75" s="14" t="s">
        <v>196</v>
      </c>
      <c r="B75" s="20" t="s">
        <v>249</v>
      </c>
      <c r="C75" s="20"/>
      <c r="D75" s="20"/>
      <c r="E75" s="140" t="n">
        <v>0.02</v>
      </c>
      <c r="F75" s="153" t="n">
        <f aca="false">Conta_Vinculada!G4/2</f>
        <v>0</v>
      </c>
      <c r="G75" s="153" t="n">
        <f aca="false">Conta_Vinculada!G5/2</f>
        <v>0</v>
      </c>
      <c r="H75" s="153" t="n">
        <f aca="false">Conta_Vinculada!G6/2</f>
        <v>0</v>
      </c>
      <c r="I75" s="153" t="n">
        <f aca="false">Conta_Vinculada!G7/2</f>
        <v>0</v>
      </c>
      <c r="J75" s="153" t="n">
        <f aca="false">Conta_Vinculada!G8/2</f>
        <v>0</v>
      </c>
    </row>
    <row r="76" customFormat="false" ht="15.75" hidden="false" customHeight="true" outlineLevel="0" collapsed="false">
      <c r="A76" s="3" t="s">
        <v>250</v>
      </c>
      <c r="B76" s="3"/>
      <c r="C76" s="3"/>
      <c r="D76" s="3"/>
      <c r="E76" s="3"/>
      <c r="F76" s="138" t="n">
        <f aca="false">SUM(F70:F75)</f>
        <v>0</v>
      </c>
      <c r="G76" s="138" t="n">
        <f aca="false">SUM(G70:G75)</f>
        <v>0</v>
      </c>
      <c r="H76" s="138" t="n">
        <f aca="false">SUM(H70:H75)</f>
        <v>0</v>
      </c>
      <c r="I76" s="138" t="n">
        <f aca="false">SUM(I70:I75)</f>
        <v>0</v>
      </c>
      <c r="J76" s="138" t="n">
        <f aca="false">SUM(J70:J75)</f>
        <v>0</v>
      </c>
    </row>
    <row r="77" customFormat="false" ht="31.5" hidden="false" customHeight="true" outlineLevel="0" collapsed="false">
      <c r="A77" s="154" t="s">
        <v>251</v>
      </c>
      <c r="B77" s="154"/>
      <c r="C77" s="154"/>
      <c r="D77" s="154"/>
      <c r="E77" s="154"/>
      <c r="F77" s="154"/>
      <c r="G77" s="154"/>
      <c r="H77" s="123"/>
      <c r="I77" s="139"/>
      <c r="J77" s="139"/>
    </row>
    <row r="78" customFormat="false" ht="15" hidden="false" customHeight="true" outlineLevel="0" collapsed="false">
      <c r="A78" s="1"/>
      <c r="B78" s="1"/>
      <c r="C78" s="1"/>
      <c r="D78" s="1"/>
      <c r="E78" s="1"/>
      <c r="F78" s="1"/>
      <c r="I78" s="1"/>
      <c r="J78" s="1"/>
    </row>
    <row r="79" customFormat="false" ht="15.75" hidden="false" customHeight="true" outlineLevel="0" collapsed="false">
      <c r="A79" s="155" t="s">
        <v>252</v>
      </c>
      <c r="B79" s="155"/>
      <c r="C79" s="155"/>
      <c r="D79" s="155"/>
      <c r="E79" s="155"/>
      <c r="F79" s="155"/>
      <c r="G79" s="155"/>
      <c r="H79" s="155"/>
      <c r="I79" s="155"/>
      <c r="J79" s="155"/>
    </row>
    <row r="80" customFormat="false" ht="24" hidden="false" customHeight="true" outlineLevel="0" collapsed="false">
      <c r="A80" s="13" t="s">
        <v>253</v>
      </c>
      <c r="B80" s="130" t="s">
        <v>254</v>
      </c>
      <c r="C80" s="130"/>
      <c r="D80" s="130"/>
      <c r="E80" s="13" t="s">
        <v>202</v>
      </c>
      <c r="F80" s="131" t="s">
        <v>187</v>
      </c>
      <c r="G80" s="131" t="s">
        <v>187</v>
      </c>
      <c r="H80" s="131" t="s">
        <v>187</v>
      </c>
      <c r="I80" s="131" t="s">
        <v>187</v>
      </c>
      <c r="J80" s="131" t="s">
        <v>187</v>
      </c>
    </row>
    <row r="81" customFormat="false" ht="16.5" hidden="false" customHeight="true" outlineLevel="0" collapsed="false">
      <c r="A81" s="14" t="s">
        <v>9</v>
      </c>
      <c r="B81" s="20" t="s">
        <v>255</v>
      </c>
      <c r="C81" s="20"/>
      <c r="D81" s="20"/>
      <c r="E81" s="140" t="n">
        <f aca="false">1/11</f>
        <v>0.0909090909090909</v>
      </c>
      <c r="F81" s="145" t="n">
        <f aca="false">$E$81*(F24+F66+F76)</f>
        <v>0</v>
      </c>
      <c r="G81" s="145" t="n">
        <f aca="false">$E$81*(G24+G66+G76)</f>
        <v>0</v>
      </c>
      <c r="H81" s="145" t="n">
        <f aca="false">$E$81*(H24+H66+H76)</f>
        <v>0</v>
      </c>
      <c r="I81" s="145" t="n">
        <f aca="false">$E$81*(I24+I66+I76)</f>
        <v>0</v>
      </c>
      <c r="J81" s="145" t="n">
        <f aca="false">$E$81*(J24+J66+J76)</f>
        <v>0</v>
      </c>
    </row>
    <row r="82" customFormat="false" ht="15.75" hidden="false" customHeight="true" outlineLevel="0" collapsed="false">
      <c r="A82" s="14" t="s">
        <v>12</v>
      </c>
      <c r="B82" s="20" t="s">
        <v>256</v>
      </c>
      <c r="C82" s="20"/>
      <c r="D82" s="20"/>
      <c r="E82" s="133"/>
      <c r="F82" s="145" t="n">
        <f aca="false">$E$82*(F24+F66+F76)</f>
        <v>0</v>
      </c>
      <c r="G82" s="145" t="n">
        <f aca="false">$E$82*(G24+G66+G76)</f>
        <v>0</v>
      </c>
      <c r="H82" s="145" t="n">
        <f aca="false">$E$82*(H24+H66+H76)</f>
        <v>0</v>
      </c>
      <c r="I82" s="145" t="n">
        <f aca="false">$E$82*(I24+I66+I76)</f>
        <v>0</v>
      </c>
      <c r="J82" s="145" t="n">
        <f aca="false">$E$82*(J24+J66+J76)</f>
        <v>0</v>
      </c>
    </row>
    <row r="83" customFormat="false" ht="15.75" hidden="false" customHeight="true" outlineLevel="0" collapsed="false">
      <c r="A83" s="14" t="s">
        <v>15</v>
      </c>
      <c r="B83" s="20" t="s">
        <v>257</v>
      </c>
      <c r="C83" s="20"/>
      <c r="D83" s="20"/>
      <c r="E83" s="133"/>
      <c r="F83" s="145" t="n">
        <f aca="false">$E$83*(F24+F66+F76)</f>
        <v>0</v>
      </c>
      <c r="G83" s="145" t="n">
        <f aca="false">$E$83*(G24+G66+G76)</f>
        <v>0</v>
      </c>
      <c r="H83" s="145" t="n">
        <f aca="false">$E$83*(H24+H66+H76)</f>
        <v>0</v>
      </c>
      <c r="I83" s="145" t="n">
        <f aca="false">$E$83*(I24+I66+I76)</f>
        <v>0</v>
      </c>
      <c r="J83" s="145" t="n">
        <f aca="false">$E$83*(J24+J66+J76)</f>
        <v>0</v>
      </c>
    </row>
    <row r="84" customFormat="false" ht="27.75" hidden="false" customHeight="true" outlineLevel="0" collapsed="false">
      <c r="A84" s="14" t="s">
        <v>191</v>
      </c>
      <c r="B84" s="20" t="s">
        <v>258</v>
      </c>
      <c r="C84" s="20"/>
      <c r="D84" s="20"/>
      <c r="E84" s="133"/>
      <c r="F84" s="145" t="n">
        <f aca="false">$E$84*(F24+F66+F76)</f>
        <v>0</v>
      </c>
      <c r="G84" s="145" t="n">
        <f aca="false">$E$84*(G24+G66+G76)</f>
        <v>0</v>
      </c>
      <c r="H84" s="145" t="n">
        <f aca="false">$E$84*(H24+H66+H76)</f>
        <v>0</v>
      </c>
      <c r="I84" s="145" t="n">
        <f aca="false">$E$84*(I24+I66+I76)</f>
        <v>0</v>
      </c>
      <c r="J84" s="145" t="n">
        <f aca="false">$E$84*(J24+J66+J76)</f>
        <v>0</v>
      </c>
    </row>
    <row r="85" customFormat="false" ht="15.75" hidden="false" customHeight="true" outlineLevel="0" collapsed="false">
      <c r="A85" s="14" t="s">
        <v>194</v>
      </c>
      <c r="B85" s="20" t="s">
        <v>259</v>
      </c>
      <c r="C85" s="20"/>
      <c r="D85" s="20"/>
      <c r="E85" s="133"/>
      <c r="F85" s="145" t="n">
        <f aca="false">$E$85*(F24+F66+F76)</f>
        <v>0</v>
      </c>
      <c r="G85" s="145" t="n">
        <f aca="false">$E$85*(G24+G66+G76)</f>
        <v>0</v>
      </c>
      <c r="H85" s="145" t="n">
        <f aca="false">$E$85*(H24+H66+H76)</f>
        <v>0</v>
      </c>
      <c r="I85" s="145" t="n">
        <f aca="false">$E$85*(I24+I66+I76)</f>
        <v>0</v>
      </c>
      <c r="J85" s="145" t="n">
        <f aca="false">$E$85*(J24+J66+J76)</f>
        <v>0</v>
      </c>
    </row>
    <row r="86" customFormat="false" ht="15.75" hidden="false" customHeight="true" outlineLevel="0" collapsed="false">
      <c r="A86" s="14" t="s">
        <v>196</v>
      </c>
      <c r="B86" s="136" t="s">
        <v>260</v>
      </c>
      <c r="C86" s="136"/>
      <c r="D86" s="136"/>
      <c r="E86" s="133"/>
      <c r="F86" s="156"/>
      <c r="G86" s="156"/>
      <c r="H86" s="156"/>
      <c r="I86" s="156"/>
      <c r="J86" s="156"/>
    </row>
    <row r="87" customFormat="false" ht="15.75" hidden="false" customHeight="true" outlineLevel="0" collapsed="false">
      <c r="A87" s="3" t="s">
        <v>261</v>
      </c>
      <c r="B87" s="3"/>
      <c r="C87" s="3"/>
      <c r="D87" s="3"/>
      <c r="E87" s="3"/>
      <c r="F87" s="138" t="n">
        <f aca="false">SUM(F81:F86)</f>
        <v>0</v>
      </c>
      <c r="G87" s="138" t="n">
        <f aca="false">SUM(G81:G86)</f>
        <v>0</v>
      </c>
      <c r="H87" s="138" t="n">
        <f aca="false">SUM(H81:H86)</f>
        <v>0</v>
      </c>
      <c r="I87" s="138" t="n">
        <f aca="false">SUM(I81:I86)</f>
        <v>0</v>
      </c>
      <c r="J87" s="138" t="n">
        <f aca="false">SUM(J81:J86)</f>
        <v>0</v>
      </c>
    </row>
    <row r="88" customFormat="false" ht="19.5" hidden="false" customHeight="true" outlineLevel="0" collapsed="false">
      <c r="A88" s="151" t="s">
        <v>262</v>
      </c>
      <c r="B88" s="151"/>
      <c r="C88" s="151"/>
      <c r="D88" s="151"/>
      <c r="E88" s="151"/>
      <c r="F88" s="151"/>
      <c r="G88" s="151"/>
      <c r="H88" s="139"/>
      <c r="I88" s="139"/>
      <c r="J88" s="139"/>
    </row>
    <row r="89" customFormat="false" ht="15" hidden="false" customHeight="true" outlineLevel="0" collapsed="false">
      <c r="A89" s="1"/>
      <c r="B89" s="1"/>
      <c r="C89" s="1"/>
      <c r="D89" s="1"/>
      <c r="E89" s="1"/>
      <c r="F89" s="1"/>
      <c r="I89" s="1"/>
      <c r="J89" s="1"/>
    </row>
    <row r="90" customFormat="false" ht="15.75" hidden="false" customHeight="true" outlineLevel="0" collapsed="false">
      <c r="A90" s="3" t="s">
        <v>263</v>
      </c>
      <c r="B90" s="3"/>
      <c r="C90" s="3"/>
      <c r="D90" s="3"/>
      <c r="E90" s="3"/>
      <c r="F90" s="3"/>
      <c r="G90" s="3"/>
      <c r="H90" s="3"/>
      <c r="I90" s="3"/>
      <c r="J90" s="3"/>
    </row>
    <row r="91" customFormat="false" ht="15.75" hidden="false" customHeight="true" outlineLevel="0" collapsed="false">
      <c r="A91" s="130" t="s">
        <v>264</v>
      </c>
      <c r="B91" s="130"/>
      <c r="C91" s="130"/>
      <c r="D91" s="130"/>
      <c r="E91" s="130"/>
      <c r="F91" s="157" t="s">
        <v>187</v>
      </c>
      <c r="G91" s="157" t="s">
        <v>187</v>
      </c>
      <c r="H91" s="131" t="s">
        <v>187</v>
      </c>
      <c r="I91" s="131" t="s">
        <v>187</v>
      </c>
      <c r="J91" s="131" t="s">
        <v>187</v>
      </c>
    </row>
    <row r="92" customFormat="false" ht="15.75" hidden="false" customHeight="true" outlineLevel="0" collapsed="false">
      <c r="A92" s="14" t="s">
        <v>9</v>
      </c>
      <c r="B92" s="20" t="s">
        <v>265</v>
      </c>
      <c r="C92" s="20"/>
      <c r="D92" s="20"/>
      <c r="E92" s="20"/>
      <c r="F92" s="132" t="n">
        <f aca="false">'Planilha_Auxiliar_1_-_Uniforme_'!E10</f>
        <v>0</v>
      </c>
      <c r="G92" s="158" t="n">
        <f aca="false">'Planilha_Auxiliar_1_-_Uniforme_'!$E$34</f>
        <v>0</v>
      </c>
      <c r="H92" s="159" t="n">
        <f aca="false">'Planilha_Auxiliar_1_-_Uniforme_'!E63</f>
        <v>0</v>
      </c>
      <c r="I92" s="132" t="n">
        <f aca="false">'Planilha_Auxiliar_1_-_Uniforme_'!E23</f>
        <v>0</v>
      </c>
      <c r="J92" s="160" t="n">
        <f aca="false">'Planilha_Auxiliar_1_-_Uniforme_'!E46</f>
        <v>0</v>
      </c>
    </row>
    <row r="93" customFormat="false" ht="15.75" hidden="false" customHeight="true" outlineLevel="0" collapsed="false">
      <c r="A93" s="14" t="s">
        <v>12</v>
      </c>
      <c r="B93" s="20" t="s">
        <v>266</v>
      </c>
      <c r="C93" s="20"/>
      <c r="D93" s="20"/>
      <c r="E93" s="20"/>
      <c r="F93" s="135" t="s">
        <v>267</v>
      </c>
      <c r="G93" s="132" t="e">
        <f aca="false">planilha_auxiliar_2_–_Insumos!E34</f>
        <v>#N/A</v>
      </c>
      <c r="H93" s="159" t="e">
        <f aca="false">planilha_auxiliar_2_–_Insumos!E60</f>
        <v>#N/A</v>
      </c>
      <c r="I93" s="161" t="s">
        <v>268</v>
      </c>
      <c r="J93" s="158" t="e">
        <f aca="false">planilha_auxiliar_2_–_Insumos!E46</f>
        <v>#N/A</v>
      </c>
    </row>
    <row r="94" customFormat="false" ht="15.75" hidden="false" customHeight="true" outlineLevel="0" collapsed="false">
      <c r="A94" s="14" t="s">
        <v>15</v>
      </c>
      <c r="B94" s="20" t="s">
        <v>269</v>
      </c>
      <c r="C94" s="20"/>
      <c r="D94" s="20"/>
      <c r="E94" s="20"/>
      <c r="F94" s="135"/>
      <c r="G94" s="132" t="n">
        <f aca="false">Planilha_Aux_3__Mat_SemiPerman!D38</f>
        <v>0</v>
      </c>
      <c r="H94" s="159" t="n">
        <f aca="false">Planilha_Aux_3__Mat_SemiPerman!D52</f>
        <v>0</v>
      </c>
      <c r="I94" s="162" t="s">
        <v>268</v>
      </c>
      <c r="J94" s="163" t="s">
        <v>268</v>
      </c>
    </row>
    <row r="95" customFormat="false" ht="15.75" hidden="false" customHeight="true" outlineLevel="0" collapsed="false">
      <c r="A95" s="14" t="s">
        <v>191</v>
      </c>
      <c r="B95" s="20" t="s">
        <v>270</v>
      </c>
      <c r="C95" s="20"/>
      <c r="D95" s="20"/>
      <c r="E95" s="20"/>
      <c r="F95" s="135"/>
      <c r="G95" s="132" t="n">
        <f aca="false">'Planilha_Aux_4_-_Mat_Perman'!D37</f>
        <v>0</v>
      </c>
      <c r="H95" s="164" t="n">
        <f aca="false">'Planilha_Aux_4_-_Mat_Perman'!D108</f>
        <v>0</v>
      </c>
      <c r="I95" s="135" t="s">
        <v>268</v>
      </c>
      <c r="J95" s="158" t="n">
        <f aca="false">'Planilha_Aux_4_-_Mat_Perman'!$D$89</f>
        <v>0</v>
      </c>
    </row>
    <row r="96" customFormat="false" ht="15.75" hidden="false" customHeight="true" outlineLevel="0" collapsed="false">
      <c r="A96" s="14" t="s">
        <v>194</v>
      </c>
      <c r="B96" s="20" t="s">
        <v>271</v>
      </c>
      <c r="C96" s="20"/>
      <c r="D96" s="20"/>
      <c r="E96" s="20"/>
      <c r="F96" s="135"/>
      <c r="G96" s="132" t="n">
        <f aca="false">'Planilha_Auxiliar_5_-_EPI''S'!E13</f>
        <v>0</v>
      </c>
      <c r="H96" s="165" t="n">
        <f aca="false">'Planilha_Auxiliar_5_-_EPI''S'!E43</f>
        <v>0</v>
      </c>
      <c r="I96" s="135" t="s">
        <v>268</v>
      </c>
      <c r="J96" s="158" t="n">
        <f aca="false">'Planilha_Auxiliar_5_-_EPI''S'!$E$33</f>
        <v>0</v>
      </c>
    </row>
    <row r="97" customFormat="false" ht="27.75" hidden="false" customHeight="true" outlineLevel="0" collapsed="false">
      <c r="A97" s="14" t="s">
        <v>196</v>
      </c>
      <c r="B97" s="136" t="s">
        <v>272</v>
      </c>
      <c r="C97" s="136"/>
      <c r="D97" s="136"/>
      <c r="E97" s="136"/>
      <c r="F97" s="166" t="n">
        <v>0</v>
      </c>
      <c r="G97" s="166" t="n">
        <v>0</v>
      </c>
      <c r="H97" s="137" t="n">
        <v>0</v>
      </c>
      <c r="I97" s="166" t="n">
        <v>0</v>
      </c>
      <c r="J97" s="166" t="n">
        <v>0</v>
      </c>
    </row>
    <row r="98" customFormat="false" ht="15.75" hidden="false" customHeight="true" outlineLevel="0" collapsed="false">
      <c r="A98" s="3" t="s">
        <v>273</v>
      </c>
      <c r="B98" s="3"/>
      <c r="C98" s="3"/>
      <c r="D98" s="3"/>
      <c r="E98" s="3"/>
      <c r="F98" s="138" t="n">
        <f aca="false">SUM(F92:F97)</f>
        <v>0</v>
      </c>
      <c r="G98" s="138" t="n">
        <f aca="false">SUM(G92:G97)</f>
        <v>0</v>
      </c>
      <c r="H98" s="138" t="n">
        <f aca="false">SUM(H92:H97)</f>
        <v>0</v>
      </c>
      <c r="I98" s="138" t="n">
        <f aca="false">SUM(I92:I97)</f>
        <v>0</v>
      </c>
      <c r="J98" s="138" t="n">
        <f aca="false">SUM(J92:J97)</f>
        <v>0</v>
      </c>
    </row>
    <row r="99" customFormat="false" ht="18.75" hidden="false" customHeight="true" outlineLevel="0" collapsed="false">
      <c r="A99" s="151" t="s">
        <v>274</v>
      </c>
      <c r="B99" s="151"/>
      <c r="C99" s="151"/>
      <c r="D99" s="151"/>
      <c r="E99" s="151"/>
      <c r="F99" s="151"/>
      <c r="G99" s="151"/>
      <c r="H99" s="167"/>
    </row>
    <row r="100" customFormat="false" ht="15" hidden="false" customHeight="true" outlineLevel="0" collapsed="false">
      <c r="A100" s="168"/>
      <c r="B100" s="168"/>
      <c r="C100" s="168"/>
      <c r="D100" s="168"/>
      <c r="E100" s="168"/>
      <c r="F100" s="168"/>
      <c r="G100" s="125"/>
      <c r="H100" s="125"/>
    </row>
    <row r="101" customFormat="false" ht="15.75" hidden="false" customHeight="true" outlineLevel="0" collapsed="false">
      <c r="A101" s="3" t="s">
        <v>275</v>
      </c>
      <c r="B101" s="3"/>
      <c r="C101" s="3"/>
      <c r="D101" s="3"/>
      <c r="E101" s="3"/>
      <c r="F101" s="3"/>
      <c r="G101" s="3"/>
      <c r="H101" s="3"/>
      <c r="I101" s="3"/>
      <c r="J101" s="3"/>
    </row>
    <row r="102" customFormat="false" ht="15.75" hidden="false" customHeight="true" outlineLevel="0" collapsed="false">
      <c r="A102" s="13" t="s">
        <v>276</v>
      </c>
      <c r="B102" s="130" t="s">
        <v>277</v>
      </c>
      <c r="C102" s="130"/>
      <c r="D102" s="130"/>
      <c r="E102" s="13" t="s">
        <v>202</v>
      </c>
      <c r="F102" s="131" t="s">
        <v>187</v>
      </c>
      <c r="G102" s="131" t="s">
        <v>187</v>
      </c>
      <c r="H102" s="131" t="s">
        <v>187</v>
      </c>
      <c r="I102" s="131" t="s">
        <v>187</v>
      </c>
      <c r="J102" s="131" t="s">
        <v>187</v>
      </c>
    </row>
    <row r="103" customFormat="false" ht="27.75" hidden="false" customHeight="true" outlineLevel="0" collapsed="false">
      <c r="A103" s="14" t="s">
        <v>9</v>
      </c>
      <c r="B103" s="20" t="s">
        <v>278</v>
      </c>
      <c r="C103" s="20"/>
      <c r="D103" s="20"/>
      <c r="E103" s="140"/>
      <c r="F103" s="132" t="n">
        <f aca="false">F125</f>
        <v>0</v>
      </c>
      <c r="G103" s="132" t="n">
        <f aca="false">G125</f>
        <v>0</v>
      </c>
      <c r="H103" s="132" t="n">
        <f aca="false">H125</f>
        <v>0</v>
      </c>
      <c r="I103" s="132" t="n">
        <f aca="false">I125</f>
        <v>0</v>
      </c>
      <c r="J103" s="132" t="n">
        <f aca="false">J125</f>
        <v>0</v>
      </c>
    </row>
    <row r="104" customFormat="false" ht="15.75" hidden="false" customHeight="true" outlineLevel="0" collapsed="false">
      <c r="A104" s="14" t="s">
        <v>12</v>
      </c>
      <c r="B104" s="20" t="s">
        <v>279</v>
      </c>
      <c r="C104" s="20"/>
      <c r="D104" s="20"/>
      <c r="E104" s="133" t="n">
        <v>0</v>
      </c>
      <c r="F104" s="132" t="n">
        <f aca="false">F103*$E$104</f>
        <v>0</v>
      </c>
      <c r="G104" s="132" t="n">
        <f aca="false">G103*$E$104</f>
        <v>0</v>
      </c>
      <c r="H104" s="132" t="n">
        <f aca="false">H103*$E$104</f>
        <v>0</v>
      </c>
      <c r="I104" s="132" t="n">
        <f aca="false">I103*$E$104</f>
        <v>0</v>
      </c>
      <c r="J104" s="132" t="n">
        <f aca="false">J103*$E$104</f>
        <v>0</v>
      </c>
    </row>
    <row r="105" customFormat="false" ht="15.75" hidden="false" customHeight="true" outlineLevel="0" collapsed="false">
      <c r="A105" s="14" t="s">
        <v>15</v>
      </c>
      <c r="B105" s="20" t="s">
        <v>280</v>
      </c>
      <c r="C105" s="20"/>
      <c r="D105" s="20"/>
      <c r="E105" s="133" t="n">
        <v>0</v>
      </c>
      <c r="F105" s="132" t="n">
        <f aca="false">(F103+F104)*$E$105</f>
        <v>0</v>
      </c>
      <c r="G105" s="132" t="n">
        <f aca="false">(G103+G104)*$E$105</f>
        <v>0</v>
      </c>
      <c r="H105" s="132" t="n">
        <f aca="false">(H103+H104)*$E$105</f>
        <v>0</v>
      </c>
      <c r="I105" s="132" t="n">
        <f aca="false">(I103+I104)*$E$105</f>
        <v>0</v>
      </c>
      <c r="J105" s="132" t="n">
        <f aca="false">(J103+J104)*$E$105</f>
        <v>0</v>
      </c>
    </row>
    <row r="106" customFormat="false" ht="15.75" hidden="false" customHeight="true" outlineLevel="0" collapsed="false">
      <c r="A106" s="169" t="s">
        <v>281</v>
      </c>
      <c r="B106" s="169"/>
      <c r="C106" s="169"/>
      <c r="D106" s="169"/>
      <c r="E106" s="140"/>
      <c r="F106" s="170" t="n">
        <f aca="false">SUM(F103:F105)</f>
        <v>0</v>
      </c>
      <c r="G106" s="170" t="n">
        <f aca="false">SUM(G103:G105)</f>
        <v>0</v>
      </c>
      <c r="H106" s="170" t="n">
        <f aca="false">SUM(H103:H105)</f>
        <v>0</v>
      </c>
      <c r="I106" s="170" t="n">
        <f aca="false">SUM(I103:I105)</f>
        <v>0</v>
      </c>
      <c r="J106" s="170" t="n">
        <f aca="false">SUM(J103:J105)</f>
        <v>0</v>
      </c>
    </row>
    <row r="107" customFormat="false" ht="15.75" hidden="false" customHeight="true" outlineLevel="0" collapsed="false">
      <c r="A107" s="14" t="s">
        <v>191</v>
      </c>
      <c r="B107" s="20" t="s">
        <v>282</v>
      </c>
      <c r="C107" s="20"/>
      <c r="D107" s="20"/>
      <c r="E107" s="140"/>
      <c r="F107" s="132"/>
      <c r="G107" s="132"/>
      <c r="H107" s="132"/>
      <c r="I107" s="132"/>
      <c r="J107" s="132"/>
    </row>
    <row r="108" customFormat="false" ht="15.75" hidden="false" customHeight="true" outlineLevel="0" collapsed="false">
      <c r="A108" s="14"/>
      <c r="B108" s="20" t="s">
        <v>283</v>
      </c>
      <c r="C108" s="20"/>
      <c r="D108" s="20"/>
      <c r="E108" s="171" t="n">
        <f aca="false">D109+D110</f>
        <v>0</v>
      </c>
      <c r="F108" s="132" t="n">
        <f aca="false">$E$108*(F106/(1-$E$114))</f>
        <v>0</v>
      </c>
      <c r="G108" s="132" t="n">
        <f aca="false">$E$108*(G106/(1-$E$114))</f>
        <v>0</v>
      </c>
      <c r="H108" s="132" t="n">
        <f aca="false">$E$108*(H106/(1-$E$114))</f>
        <v>0</v>
      </c>
      <c r="I108" s="132" t="n">
        <f aca="false">$E$108*(I106/(1-$E$114))</f>
        <v>0</v>
      </c>
      <c r="J108" s="132" t="n">
        <f aca="false">$E$108*(J106/(1-$E$114))</f>
        <v>0</v>
      </c>
    </row>
    <row r="109" customFormat="false" ht="15.75" hidden="false" customHeight="true" outlineLevel="0" collapsed="false">
      <c r="A109" s="14"/>
      <c r="B109" s="20" t="s">
        <v>284</v>
      </c>
      <c r="C109" s="20"/>
      <c r="D109" s="172" t="n">
        <v>0</v>
      </c>
      <c r="E109" s="140"/>
      <c r="F109" s="132"/>
      <c r="G109" s="132"/>
      <c r="H109" s="132"/>
      <c r="I109" s="132"/>
      <c r="J109" s="132"/>
    </row>
    <row r="110" customFormat="false" ht="15.75" hidden="false" customHeight="true" outlineLevel="0" collapsed="false">
      <c r="A110" s="14"/>
      <c r="B110" s="20" t="s">
        <v>285</v>
      </c>
      <c r="C110" s="20"/>
      <c r="D110" s="172" t="n">
        <v>0</v>
      </c>
      <c r="E110" s="140"/>
      <c r="F110" s="132"/>
      <c r="G110" s="132"/>
      <c r="H110" s="132"/>
      <c r="I110" s="132"/>
      <c r="J110" s="132"/>
    </row>
    <row r="111" customFormat="false" ht="15.75" hidden="false" customHeight="true" outlineLevel="0" collapsed="false">
      <c r="A111" s="14"/>
      <c r="B111" s="20" t="s">
        <v>286</v>
      </c>
      <c r="C111" s="20"/>
      <c r="D111" s="20"/>
      <c r="E111" s="140"/>
      <c r="F111" s="132"/>
      <c r="G111" s="132"/>
      <c r="H111" s="132"/>
      <c r="I111" s="132"/>
      <c r="J111" s="132"/>
    </row>
    <row r="112" customFormat="false" ht="15.75" hidden="false" customHeight="true" outlineLevel="0" collapsed="false">
      <c r="A112" s="14"/>
      <c r="B112" s="20" t="s">
        <v>287</v>
      </c>
      <c r="C112" s="20"/>
      <c r="D112" s="20"/>
      <c r="E112" s="133" t="n">
        <v>0</v>
      </c>
      <c r="F112" s="132" t="n">
        <f aca="false">$E$112*(F106/(1-$E$114))</f>
        <v>0</v>
      </c>
      <c r="G112" s="132" t="n">
        <f aca="false">$E$112*(G106/(1-$E$114))</f>
        <v>0</v>
      </c>
      <c r="H112" s="132" t="n">
        <f aca="false">$E$112*(H106/(1-$E$114))</f>
        <v>0</v>
      </c>
      <c r="I112" s="132" t="n">
        <f aca="false">$E$112*(I106/(1-$E$114))</f>
        <v>0</v>
      </c>
      <c r="J112" s="132" t="n">
        <f aca="false">$E$112*(J106/(1-$E$114))</f>
        <v>0</v>
      </c>
    </row>
    <row r="113" customFormat="false" ht="15.75" hidden="false" customHeight="true" outlineLevel="0" collapsed="false">
      <c r="A113" s="14"/>
      <c r="B113" s="136" t="s">
        <v>288</v>
      </c>
      <c r="C113" s="136"/>
      <c r="D113" s="136"/>
      <c r="E113" s="133" t="n">
        <v>0</v>
      </c>
      <c r="F113" s="137" t="n">
        <f aca="false">$E$113*(F106/(1-$E$114))</f>
        <v>0</v>
      </c>
      <c r="G113" s="137" t="n">
        <f aca="false">$E$113*(G106/(1-$E$114))</f>
        <v>0</v>
      </c>
      <c r="H113" s="137" t="n">
        <f aca="false">$E$113*(H106/(1-$E$114))</f>
        <v>0</v>
      </c>
      <c r="I113" s="137" t="n">
        <f aca="false">$E$113*(I106/(1-$E$114))</f>
        <v>0</v>
      </c>
      <c r="J113" s="137" t="n">
        <f aca="false">$E$113*(J106/(1-$E$114))</f>
        <v>0</v>
      </c>
    </row>
    <row r="114" customFormat="false" ht="15.75" hidden="false" customHeight="true" outlineLevel="0" collapsed="false">
      <c r="A114" s="169" t="s">
        <v>289</v>
      </c>
      <c r="B114" s="169"/>
      <c r="C114" s="169"/>
      <c r="D114" s="169"/>
      <c r="E114" s="171" t="n">
        <f aca="false">E108+E112+E113</f>
        <v>0</v>
      </c>
      <c r="F114" s="170" t="n">
        <f aca="false">SUM(F108:F113)</f>
        <v>0</v>
      </c>
      <c r="G114" s="170" t="n">
        <f aca="false">SUM(G108:G113)</f>
        <v>0</v>
      </c>
      <c r="H114" s="170" t="n">
        <f aca="false">SUM(H108:H113)</f>
        <v>0</v>
      </c>
      <c r="I114" s="170" t="n">
        <f aca="false">SUM(I108:I113)</f>
        <v>0</v>
      </c>
      <c r="J114" s="170" t="n">
        <f aca="false">SUM(J108:J113)</f>
        <v>0</v>
      </c>
    </row>
    <row r="115" customFormat="false" ht="15.75" hidden="false" customHeight="true" outlineLevel="0" collapsed="false">
      <c r="A115" s="3" t="s">
        <v>290</v>
      </c>
      <c r="B115" s="3"/>
      <c r="C115" s="3"/>
      <c r="D115" s="3"/>
      <c r="E115" s="3"/>
      <c r="F115" s="138" t="n">
        <f aca="false">F104+F105+F114</f>
        <v>0</v>
      </c>
      <c r="G115" s="138" t="n">
        <f aca="false">G104+G105+G114</f>
        <v>0</v>
      </c>
      <c r="H115" s="138" t="n">
        <f aca="false">H104+H105+H114</f>
        <v>0</v>
      </c>
      <c r="I115" s="138" t="n">
        <f aca="false">I104+I105+I114</f>
        <v>0</v>
      </c>
      <c r="J115" s="138" t="n">
        <f aca="false">J104+J105+J114</f>
        <v>0</v>
      </c>
    </row>
    <row r="116" customFormat="false" ht="35.25" hidden="false" customHeight="true" outlineLevel="0" collapsed="false">
      <c r="A116" s="151" t="s">
        <v>291</v>
      </c>
      <c r="B116" s="151"/>
      <c r="C116" s="151"/>
      <c r="D116" s="151"/>
      <c r="E116" s="151"/>
      <c r="F116" s="151"/>
      <c r="G116" s="151"/>
      <c r="H116" s="139"/>
    </row>
    <row r="117" customFormat="false" ht="15" hidden="false" customHeight="true" outlineLevel="0" collapsed="false">
      <c r="A117" s="168"/>
      <c r="B117" s="168"/>
      <c r="C117" s="168"/>
      <c r="D117" s="168"/>
      <c r="E117" s="168"/>
      <c r="F117" s="168"/>
      <c r="G117" s="117"/>
      <c r="H117" s="117"/>
    </row>
    <row r="118" customFormat="false" ht="15.75" hidden="false" customHeight="true" outlineLevel="0" collapsed="false">
      <c r="A118" s="3" t="s">
        <v>292</v>
      </c>
      <c r="B118" s="3"/>
      <c r="C118" s="3"/>
      <c r="D118" s="3"/>
      <c r="E118" s="3"/>
      <c r="F118" s="3"/>
      <c r="G118" s="3"/>
      <c r="H118" s="3"/>
      <c r="I118" s="3"/>
      <c r="J118" s="3"/>
    </row>
    <row r="119" customFormat="false" ht="23.25" hidden="false" customHeight="true" outlineLevel="0" collapsed="false">
      <c r="A119" s="130" t="s">
        <v>293</v>
      </c>
      <c r="B119" s="130"/>
      <c r="C119" s="130"/>
      <c r="D119" s="130"/>
      <c r="E119" s="130"/>
      <c r="F119" s="131" t="s">
        <v>294</v>
      </c>
      <c r="G119" s="131"/>
      <c r="H119" s="131"/>
      <c r="I119" s="131"/>
      <c r="J119" s="131"/>
    </row>
    <row r="120" customFormat="false" ht="15.75" hidden="false" customHeight="true" outlineLevel="0" collapsed="false">
      <c r="A120" s="14" t="s">
        <v>9</v>
      </c>
      <c r="B120" s="20" t="str">
        <f aca="false">A16</f>
        <v>MÓDULO 1 – COMPOSIÇÃO DA REMUNERAÇÃO</v>
      </c>
      <c r="C120" s="20"/>
      <c r="D120" s="20"/>
      <c r="E120" s="20"/>
      <c r="F120" s="132" t="n">
        <f aca="false">ROUND(F24,2)</f>
        <v>0</v>
      </c>
      <c r="G120" s="132" t="n">
        <f aca="false">ROUND(G24,2)</f>
        <v>0</v>
      </c>
      <c r="H120" s="132" t="n">
        <f aca="false">ROUND(H24,2)</f>
        <v>0</v>
      </c>
      <c r="I120" s="132" t="n">
        <f aca="false">ROUND(I24,2)</f>
        <v>0</v>
      </c>
      <c r="J120" s="132" t="n">
        <f aca="false">ROUND(J24,2)</f>
        <v>0</v>
      </c>
    </row>
    <row r="121" customFormat="false" ht="13.5" hidden="false" customHeight="true" outlineLevel="0" collapsed="false">
      <c r="A121" s="14" t="s">
        <v>12</v>
      </c>
      <c r="B121" s="20" t="str">
        <f aca="false">A26</f>
        <v>MÓDULO 2 – ENCARGOS E BENEFÍCIOS ANUAIS, MENSAIS E DIÁRIOS</v>
      </c>
      <c r="C121" s="20"/>
      <c r="D121" s="20"/>
      <c r="E121" s="20"/>
      <c r="F121" s="132" t="n">
        <f aca="false">ROUND(F66,2)</f>
        <v>0</v>
      </c>
      <c r="G121" s="132" t="n">
        <f aca="false">ROUND(G66,2)</f>
        <v>0</v>
      </c>
      <c r="H121" s="132" t="n">
        <f aca="false">ROUND(H66,2)</f>
        <v>0</v>
      </c>
      <c r="I121" s="132" t="n">
        <f aca="false">ROUND(I66,2)</f>
        <v>0</v>
      </c>
      <c r="J121" s="132" t="n">
        <f aca="false">ROUND(J66,2)</f>
        <v>0</v>
      </c>
    </row>
    <row r="122" customFormat="false" ht="15.75" hidden="false" customHeight="true" outlineLevel="0" collapsed="false">
      <c r="A122" s="14" t="s">
        <v>15</v>
      </c>
      <c r="B122" s="20" t="str">
        <f aca="false">A68</f>
        <v>MÓDULO 3 – PROVISÃO PARA RESCISÃO</v>
      </c>
      <c r="C122" s="20"/>
      <c r="D122" s="20"/>
      <c r="E122" s="20"/>
      <c r="F122" s="132" t="n">
        <f aca="false">ROUND(F76,2)</f>
        <v>0</v>
      </c>
      <c r="G122" s="132" t="n">
        <f aca="false">ROUND(G76,2)</f>
        <v>0</v>
      </c>
      <c r="H122" s="132" t="n">
        <f aca="false">ROUND(H76,2)</f>
        <v>0</v>
      </c>
      <c r="I122" s="132" t="n">
        <f aca="false">ROUND(I76,2)</f>
        <v>0</v>
      </c>
      <c r="J122" s="132" t="n">
        <f aca="false">ROUND(J76,2)</f>
        <v>0</v>
      </c>
    </row>
    <row r="123" customFormat="false" ht="13.5" hidden="false" customHeight="true" outlineLevel="0" collapsed="false">
      <c r="A123" s="14" t="s">
        <v>191</v>
      </c>
      <c r="B123" s="20" t="str">
        <f aca="false">A79</f>
        <v>MÓDULO 4 – CUSTOS DE REPOSIÇÃO DO PROFISSIONAL AUSENTE</v>
      </c>
      <c r="C123" s="20"/>
      <c r="D123" s="20"/>
      <c r="E123" s="20"/>
      <c r="F123" s="132" t="n">
        <f aca="false">ROUND(F87,2)</f>
        <v>0</v>
      </c>
      <c r="G123" s="132" t="n">
        <f aca="false">ROUND(G87,2)</f>
        <v>0</v>
      </c>
      <c r="H123" s="132" t="n">
        <f aca="false">ROUND(H87,2)</f>
        <v>0</v>
      </c>
      <c r="I123" s="132" t="n">
        <f aca="false">ROUND(I87,2)</f>
        <v>0</v>
      </c>
      <c r="J123" s="132" t="n">
        <f aca="false">ROUND(J87,2)</f>
        <v>0</v>
      </c>
    </row>
    <row r="124" customFormat="false" ht="15.75" hidden="false" customHeight="true" outlineLevel="0" collapsed="false">
      <c r="A124" s="14" t="s">
        <v>191</v>
      </c>
      <c r="B124" s="20" t="str">
        <f aca="false">A90</f>
        <v>MÓDULO 5 – INSUMOS DIVERSOS</v>
      </c>
      <c r="C124" s="20"/>
      <c r="D124" s="20"/>
      <c r="E124" s="20"/>
      <c r="F124" s="132" t="n">
        <f aca="false">ROUND(F98,2)</f>
        <v>0</v>
      </c>
      <c r="G124" s="132" t="n">
        <f aca="false">ROUND(G98,2)</f>
        <v>0</v>
      </c>
      <c r="H124" s="132" t="n">
        <f aca="false">ROUND(H98,2)</f>
        <v>0</v>
      </c>
      <c r="I124" s="132" t="n">
        <f aca="false">ROUND(I98,2)</f>
        <v>0</v>
      </c>
      <c r="J124" s="132" t="n">
        <f aca="false">ROUND(J98,2)</f>
        <v>0</v>
      </c>
    </row>
    <row r="125" customFormat="false" ht="15.75" hidden="false" customHeight="true" outlineLevel="0" collapsed="false">
      <c r="A125" s="169" t="s">
        <v>295</v>
      </c>
      <c r="B125" s="169"/>
      <c r="C125" s="169"/>
      <c r="D125" s="169"/>
      <c r="E125" s="169"/>
      <c r="F125" s="170" t="n">
        <f aca="false">SUM(F120:F124)</f>
        <v>0</v>
      </c>
      <c r="G125" s="170" t="n">
        <f aca="false">SUM(G120:G124)</f>
        <v>0</v>
      </c>
      <c r="H125" s="170" t="n">
        <f aca="false">SUM(H120:H124)</f>
        <v>0</v>
      </c>
      <c r="I125" s="170" t="n">
        <f aca="false">SUM(I120:I124)</f>
        <v>0</v>
      </c>
      <c r="J125" s="170" t="n">
        <f aca="false">SUM(J120:J124)</f>
        <v>0</v>
      </c>
    </row>
    <row r="126" customFormat="false" ht="15.75" hidden="false" customHeight="true" outlineLevel="0" collapsed="false">
      <c r="A126" s="14" t="s">
        <v>196</v>
      </c>
      <c r="B126" s="20" t="str">
        <f aca="false">A101</f>
        <v>MÓDULO 6 – CUSTOS INDIRETOS, TRIBUTOS E LUCROS</v>
      </c>
      <c r="C126" s="20"/>
      <c r="D126" s="20"/>
      <c r="E126" s="20"/>
      <c r="F126" s="132" t="n">
        <f aca="false">ROUND(F115,2)</f>
        <v>0</v>
      </c>
      <c r="G126" s="132" t="n">
        <f aca="false">ROUND(G115,2)</f>
        <v>0</v>
      </c>
      <c r="H126" s="132" t="n">
        <f aca="false">ROUND(H115,2)</f>
        <v>0</v>
      </c>
      <c r="I126" s="160" t="n">
        <f aca="false">ROUND(I115,2)</f>
        <v>0</v>
      </c>
      <c r="J126" s="160" t="n">
        <f aca="false">ROUND(J115,2)</f>
        <v>0</v>
      </c>
    </row>
    <row r="127" customFormat="false" ht="15.75" hidden="false" customHeight="true" outlineLevel="0" collapsed="false">
      <c r="A127" s="3" t="s">
        <v>296</v>
      </c>
      <c r="B127" s="3"/>
      <c r="C127" s="3"/>
      <c r="D127" s="3"/>
      <c r="E127" s="3"/>
      <c r="F127" s="138" t="n">
        <f aca="false">(F106/(1-$E$114))</f>
        <v>0</v>
      </c>
      <c r="G127" s="138" t="n">
        <f aca="false">(G106/(1-$E$114))</f>
        <v>0</v>
      </c>
      <c r="H127" s="138" t="n">
        <f aca="false">(H106/(1-$E$114))</f>
        <v>0</v>
      </c>
      <c r="I127" s="138" t="n">
        <f aca="false">(I106/(1-$E$114))</f>
        <v>0</v>
      </c>
      <c r="J127" s="138" t="n">
        <f aca="false">(J106/(1-$E$114))</f>
        <v>0</v>
      </c>
    </row>
    <row r="128" customFormat="false" ht="54.75" hidden="false" customHeight="true" outlineLevel="0" collapsed="false">
      <c r="A128" s="15" t="s">
        <v>297</v>
      </c>
      <c r="B128" s="15"/>
      <c r="C128" s="15"/>
      <c r="D128" s="15"/>
      <c r="E128" s="15"/>
      <c r="F128" s="15"/>
      <c r="G128" s="15"/>
      <c r="H128" s="15"/>
      <c r="I128" s="15"/>
      <c r="J128" s="15"/>
    </row>
    <row r="130" customFormat="false" ht="14.25" hidden="false" customHeight="true" outlineLevel="0" collapsed="false">
      <c r="F130" s="173"/>
      <c r="G130" s="173"/>
      <c r="H130" s="173"/>
      <c r="I130" s="173"/>
      <c r="J130" s="173"/>
    </row>
    <row r="131" customFormat="false" ht="14.25" hidden="false" customHeight="true" outlineLevel="0" collapsed="false">
      <c r="F131" s="174"/>
      <c r="G131" s="174"/>
      <c r="H131" s="174"/>
      <c r="I131" s="174"/>
      <c r="J131" s="174"/>
    </row>
    <row r="65516" customFormat="false" ht="12.75" hidden="false" customHeight="true" outlineLevel="0" collapsed="false"/>
    <row r="65517" customFormat="false" ht="12.75" hidden="false" customHeight="true" outlineLevel="0" collapsed="false"/>
    <row r="65518" customFormat="false" ht="12.75" hidden="false" customHeight="true" outlineLevel="0" collapsed="false"/>
    <row r="65519" customFormat="false" ht="12.75" hidden="false" customHeight="true" outlineLevel="0" collapsed="false"/>
    <row r="65520" customFormat="false" ht="12.75" hidden="false" customHeight="true" outlineLevel="0" collapsed="false"/>
    <row r="65521" customFormat="false" ht="12.75" hidden="false" customHeight="true" outlineLevel="0" collapsed="false"/>
    <row r="65522" customFormat="false" ht="12.75" hidden="false" customHeight="true" outlineLevel="0" collapsed="false"/>
    <row r="65523" customFormat="false" ht="12.75" hidden="false" customHeight="true" outlineLevel="0" collapsed="false"/>
    <row r="65524" customFormat="false" ht="12.75" hidden="false" customHeight="true" outlineLevel="0" collapsed="false"/>
    <row r="65525" customFormat="false" ht="12.75" hidden="false" customHeight="true" outlineLevel="0" collapsed="false"/>
    <row r="65526" customFormat="false" ht="12.75" hidden="false" customHeight="true" outlineLevel="0" collapsed="false"/>
    <row r="65527" customFormat="false" ht="12.75" hidden="false" customHeight="true" outlineLevel="0" collapsed="false"/>
    <row r="65528" customFormat="false" ht="12.75" hidden="false" customHeight="true" outlineLevel="0" collapsed="false"/>
    <row r="65529" customFormat="false" ht="12.75" hidden="false" customHeight="true" outlineLevel="0" collapsed="false"/>
    <row r="65530" customFormat="false" ht="12.75" hidden="false" customHeight="true" outlineLevel="0" collapsed="false"/>
    <row r="65531" customFormat="false" ht="12.75" hidden="false" customHeight="true" outlineLevel="0" collapsed="false"/>
    <row r="65532" customFormat="false" ht="12.75" hidden="false" customHeight="true" outlineLevel="0" collapsed="false"/>
    <row r="65533" customFormat="false" ht="12.75" hidden="false" customHeight="true" outlineLevel="0" collapsed="false"/>
    <row r="65534" customFormat="false" ht="12.75" hidden="false" customHeight="true" outlineLevel="0" collapsed="false"/>
    <row r="65535" customFormat="false" ht="12.75" hidden="false" customHeight="true" outlineLevel="0" collapsed="false"/>
  </sheetData>
  <sheetProtection algorithmName="SHA-512" hashValue="uz8Gpr461S4r2qyG8gai0FSVHVsKXJ/1Z9Je2c8Iyr12ZHWwS2yMS23JvUUdkbGzo5LP5jq+Q0oZUBXzDuoxEg==" saltValue="2BejQwVdcJ0b8HlmvZumMw==" spinCount="100000" sheet="true"/>
  <mergeCells count="125">
    <mergeCell ref="A1:J1"/>
    <mergeCell ref="A2:G2"/>
    <mergeCell ref="A3:J3"/>
    <mergeCell ref="A4:J4"/>
    <mergeCell ref="A5:J5"/>
    <mergeCell ref="A6:J6"/>
    <mergeCell ref="A8:J8"/>
    <mergeCell ref="B9:E9"/>
    <mergeCell ref="B10:E10"/>
    <mergeCell ref="B11:E11"/>
    <mergeCell ref="B12:E12"/>
    <mergeCell ref="B13:E13"/>
    <mergeCell ref="B14:E14"/>
    <mergeCell ref="F14:J14"/>
    <mergeCell ref="A16:J16"/>
    <mergeCell ref="A17:D17"/>
    <mergeCell ref="B18:E18"/>
    <mergeCell ref="B19:D19"/>
    <mergeCell ref="F19:J19"/>
    <mergeCell ref="B20:D20"/>
    <mergeCell ref="B21:D21"/>
    <mergeCell ref="F21:J22"/>
    <mergeCell ref="B22:D22"/>
    <mergeCell ref="B23:D23"/>
    <mergeCell ref="A24:E24"/>
    <mergeCell ref="A25:F25"/>
    <mergeCell ref="A26:J26"/>
    <mergeCell ref="A27:G27"/>
    <mergeCell ref="B28:D28"/>
    <mergeCell ref="B29:D29"/>
    <mergeCell ref="B30:D30"/>
    <mergeCell ref="A31:D31"/>
    <mergeCell ref="A33:J33"/>
    <mergeCell ref="B34:D34"/>
    <mergeCell ref="B35:D35"/>
    <mergeCell ref="B36:D36"/>
    <mergeCell ref="B37:D37"/>
    <mergeCell ref="B38:D38"/>
    <mergeCell ref="B39:D39"/>
    <mergeCell ref="B40:D40"/>
    <mergeCell ref="B41:D41"/>
    <mergeCell ref="B42:D42"/>
    <mergeCell ref="A43:D43"/>
    <mergeCell ref="A45:J45"/>
    <mergeCell ref="A46:E46"/>
    <mergeCell ref="B48:D48"/>
    <mergeCell ref="B49:E49"/>
    <mergeCell ref="B50:E50"/>
    <mergeCell ref="B51:E51"/>
    <mergeCell ref="B52:E52"/>
    <mergeCell ref="B53:E53"/>
    <mergeCell ref="B54:E54"/>
    <mergeCell ref="B55:E55"/>
    <mergeCell ref="A56:E56"/>
    <mergeCell ref="A57:E57"/>
    <mergeCell ref="A58:E58"/>
    <mergeCell ref="A59:E59"/>
    <mergeCell ref="A60:G60"/>
    <mergeCell ref="A62:E62"/>
    <mergeCell ref="B63:E63"/>
    <mergeCell ref="B64:E64"/>
    <mergeCell ref="B65:E65"/>
    <mergeCell ref="A66:E66"/>
    <mergeCell ref="A68:J68"/>
    <mergeCell ref="B69:D69"/>
    <mergeCell ref="B70:D70"/>
    <mergeCell ref="B71:D71"/>
    <mergeCell ref="B72:D72"/>
    <mergeCell ref="B73:D73"/>
    <mergeCell ref="B74:D74"/>
    <mergeCell ref="B75:D75"/>
    <mergeCell ref="A76:E76"/>
    <mergeCell ref="A77:G77"/>
    <mergeCell ref="A79:J79"/>
    <mergeCell ref="B80:D80"/>
    <mergeCell ref="B81:D81"/>
    <mergeCell ref="B82:D82"/>
    <mergeCell ref="B83:D83"/>
    <mergeCell ref="B84:D84"/>
    <mergeCell ref="B85:D85"/>
    <mergeCell ref="B86:D86"/>
    <mergeCell ref="A87:E87"/>
    <mergeCell ref="A88:G88"/>
    <mergeCell ref="A90:J90"/>
    <mergeCell ref="A91:E91"/>
    <mergeCell ref="B92:E92"/>
    <mergeCell ref="B93:E93"/>
    <mergeCell ref="F93:F96"/>
    <mergeCell ref="B94:E94"/>
    <mergeCell ref="B95:E95"/>
    <mergeCell ref="B96:E96"/>
    <mergeCell ref="B97:E97"/>
    <mergeCell ref="A98:E98"/>
    <mergeCell ref="A99:G99"/>
    <mergeCell ref="A100:F100"/>
    <mergeCell ref="A101:J101"/>
    <mergeCell ref="B102:D102"/>
    <mergeCell ref="B103:D103"/>
    <mergeCell ref="B104:D104"/>
    <mergeCell ref="B105:D105"/>
    <mergeCell ref="A106:D106"/>
    <mergeCell ref="A107:A113"/>
    <mergeCell ref="B107:D107"/>
    <mergeCell ref="B108:D108"/>
    <mergeCell ref="B109:C109"/>
    <mergeCell ref="B110:C110"/>
    <mergeCell ref="B111:D111"/>
    <mergeCell ref="B112:D112"/>
    <mergeCell ref="B113:D113"/>
    <mergeCell ref="A114:D114"/>
    <mergeCell ref="A115:E115"/>
    <mergeCell ref="A116:G116"/>
    <mergeCell ref="A117:F117"/>
    <mergeCell ref="A118:J118"/>
    <mergeCell ref="A119:E119"/>
    <mergeCell ref="F119:J119"/>
    <mergeCell ref="B120:E120"/>
    <mergeCell ref="B121:E121"/>
    <mergeCell ref="B122:E122"/>
    <mergeCell ref="B123:E123"/>
    <mergeCell ref="B124:E124"/>
    <mergeCell ref="A125:E125"/>
    <mergeCell ref="B126:E126"/>
    <mergeCell ref="A127:E127"/>
    <mergeCell ref="A128:J128"/>
  </mergeCells>
  <dataValidations count="1">
    <dataValidation allowBlank="true" errorStyle="stop" operator="equal" showDropDown="false" showErrorMessage="true" showInputMessage="false" sqref="F57:J57" type="list">
      <formula1>"20,85"</formula1>
      <formula2>0</formula2>
    </dataValidation>
  </dataValidations>
  <printOptions headings="false" gridLines="false" gridLinesSet="true" horizontalCentered="true" verticalCentered="false"/>
  <pageMargins left="0.196527777777778" right="0.196527777777778" top="0.39375" bottom="0.196527777777778" header="0.511811023622047" footer="0.511811023622047"/>
  <pageSetup paperSize="9" scale="73" fitToWidth="1" fitToHeight="1" pageOrder="overThenDown" orientation="landscape" blackAndWhite="false" draft="false" cellComments="none" horizontalDpi="300" verticalDpi="300" copies="1"/>
  <headerFooter differentFirst="false" differentOddEven="false">
    <oddHeader/>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0.2734375" defaultRowHeight="12" customHeight="false" zeroHeight="false" outlineLevelRow="0" outlineLevelCol="0"/>
  <cols>
    <col collapsed="false" customWidth="true" hidden="false" outlineLevel="0" max="1" min="1" style="1" width="45.54"/>
    <col collapsed="false" customWidth="true" hidden="false" outlineLevel="0" max="2" min="2" style="1" width="13.18"/>
    <col collapsed="false" customWidth="true" hidden="false" outlineLevel="0" max="3" min="3" style="1" width="15.73"/>
    <col collapsed="false" customWidth="true" hidden="false" outlineLevel="0" max="4" min="4" style="1" width="15.27"/>
    <col collapsed="false" customWidth="true" hidden="false" outlineLevel="0" max="5" min="5" style="1" width="17.82"/>
    <col collapsed="false" customWidth="true" hidden="false" outlineLevel="0" max="6" min="6" style="1" width="0.45"/>
    <col collapsed="false" customWidth="true" hidden="false" outlineLevel="0" max="7" min="7" style="1" width="0.73"/>
    <col collapsed="false" customWidth="true" hidden="false" outlineLevel="0" max="62" min="8" style="1" width="0.45"/>
    <col collapsed="false" customWidth="false" hidden="false" outlineLevel="0" max="63" min="63" style="1" width="0.27"/>
  </cols>
  <sheetData>
    <row r="1" customFormat="false" ht="12.75" hidden="false" customHeight="true" outlineLevel="0" collapsed="false">
      <c r="A1" s="2" t="s">
        <v>298</v>
      </c>
      <c r="B1" s="2"/>
      <c r="C1" s="2"/>
      <c r="D1" s="2"/>
      <c r="E1" s="2"/>
    </row>
    <row r="2" customFormat="false" ht="36.75" hidden="false" customHeight="true" outlineLevel="0" collapsed="false">
      <c r="A2" s="3" t="s">
        <v>299</v>
      </c>
      <c r="B2" s="3" t="s">
        <v>300</v>
      </c>
      <c r="C2" s="3" t="s">
        <v>301</v>
      </c>
      <c r="D2" s="155" t="s">
        <v>302</v>
      </c>
      <c r="E2" s="155" t="s">
        <v>303</v>
      </c>
    </row>
    <row r="3" customFormat="false" ht="12.75" hidden="false" customHeight="true" outlineLevel="0" collapsed="false">
      <c r="A3" s="175" t="s">
        <v>304</v>
      </c>
      <c r="B3" s="16" t="s">
        <v>305</v>
      </c>
      <c r="C3" s="7" t="n">
        <v>4</v>
      </c>
      <c r="D3" s="176" t="n">
        <v>0</v>
      </c>
      <c r="E3" s="177" t="n">
        <f aca="false">C3*D3</f>
        <v>0</v>
      </c>
    </row>
    <row r="4" customFormat="false" ht="12.75" hidden="false" customHeight="true" outlineLevel="0" collapsed="false">
      <c r="A4" s="175" t="s">
        <v>306</v>
      </c>
      <c r="B4" s="16" t="s">
        <v>305</v>
      </c>
      <c r="C4" s="7" t="n">
        <v>4</v>
      </c>
      <c r="D4" s="176" t="n">
        <v>0</v>
      </c>
      <c r="E4" s="177" t="n">
        <f aca="false">C4*D4</f>
        <v>0</v>
      </c>
    </row>
    <row r="5" customFormat="false" ht="12.75" hidden="false" customHeight="true" outlineLevel="0" collapsed="false">
      <c r="A5" s="175" t="s">
        <v>307</v>
      </c>
      <c r="B5" s="16" t="s">
        <v>305</v>
      </c>
      <c r="C5" s="7" t="n">
        <v>2</v>
      </c>
      <c r="D5" s="176" t="n">
        <v>0</v>
      </c>
      <c r="E5" s="177" t="n">
        <f aca="false">C5*D5</f>
        <v>0</v>
      </c>
    </row>
    <row r="6" customFormat="false" ht="12.75" hidden="false" customHeight="true" outlineLevel="0" collapsed="false">
      <c r="A6" s="175" t="s">
        <v>308</v>
      </c>
      <c r="B6" s="16" t="s">
        <v>305</v>
      </c>
      <c r="C6" s="7" t="n">
        <v>4</v>
      </c>
      <c r="D6" s="176" t="n">
        <v>0</v>
      </c>
      <c r="E6" s="177" t="n">
        <f aca="false">C6*D6</f>
        <v>0</v>
      </c>
    </row>
    <row r="7" customFormat="false" ht="12.75" hidden="false" customHeight="true" outlineLevel="0" collapsed="false">
      <c r="A7" s="178" t="s">
        <v>309</v>
      </c>
      <c r="B7" s="7" t="s">
        <v>310</v>
      </c>
      <c r="C7" s="7" t="n">
        <v>0</v>
      </c>
      <c r="D7" s="179"/>
      <c r="E7" s="177" t="n">
        <f aca="false">C7*D7</f>
        <v>0</v>
      </c>
    </row>
    <row r="8" customFormat="false" ht="12.75" hidden="false" customHeight="true" outlineLevel="0" collapsed="false">
      <c r="A8" s="10" t="s">
        <v>311</v>
      </c>
      <c r="B8" s="10"/>
      <c r="C8" s="10"/>
      <c r="D8" s="10"/>
      <c r="E8" s="180" t="n">
        <f aca="false">SUM(E3:E7)</f>
        <v>0</v>
      </c>
    </row>
    <row r="9" customFormat="false" ht="12.75" hidden="false" customHeight="true" outlineLevel="0" collapsed="false">
      <c r="A9" s="10" t="s">
        <v>312</v>
      </c>
      <c r="B9" s="10"/>
      <c r="C9" s="10"/>
      <c r="D9" s="10"/>
      <c r="E9" s="181" t="n">
        <v>12</v>
      </c>
    </row>
    <row r="10" customFormat="false" ht="12.75" hidden="false" customHeight="true" outlineLevel="0" collapsed="false">
      <c r="A10" s="9" t="s">
        <v>313</v>
      </c>
      <c r="B10" s="9"/>
      <c r="C10" s="9"/>
      <c r="D10" s="9"/>
      <c r="E10" s="9" t="n">
        <f aca="false">E8/E9</f>
        <v>0</v>
      </c>
    </row>
    <row r="11" customFormat="false" ht="12.75" hidden="false" customHeight="true" outlineLevel="0" collapsed="false">
      <c r="A11" s="182"/>
      <c r="B11" s="182"/>
      <c r="C11" s="182"/>
      <c r="D11" s="182"/>
      <c r="E11" s="182"/>
    </row>
    <row r="12" customFormat="false" ht="12.75" hidden="false" customHeight="true" outlineLevel="0" collapsed="false">
      <c r="A12" s="182"/>
      <c r="B12" s="182"/>
      <c r="C12" s="182"/>
      <c r="D12" s="182"/>
      <c r="E12" s="182"/>
    </row>
    <row r="13" customFormat="false" ht="24.75" hidden="false" customHeight="true" outlineLevel="0" collapsed="false">
      <c r="A13" s="2" t="s">
        <v>314</v>
      </c>
      <c r="B13" s="2"/>
      <c r="C13" s="2"/>
      <c r="D13" s="2"/>
      <c r="E13" s="2"/>
    </row>
    <row r="14" customFormat="false" ht="27.75" hidden="false" customHeight="true" outlineLevel="0" collapsed="false">
      <c r="A14" s="3" t="s">
        <v>299</v>
      </c>
      <c r="B14" s="3" t="s">
        <v>300</v>
      </c>
      <c r="C14" s="3" t="s">
        <v>301</v>
      </c>
      <c r="D14" s="155" t="s">
        <v>302</v>
      </c>
      <c r="E14" s="155" t="s">
        <v>303</v>
      </c>
    </row>
    <row r="15" customFormat="false" ht="25.5" hidden="false" customHeight="true" outlineLevel="0" collapsed="false">
      <c r="A15" s="175" t="s">
        <v>315</v>
      </c>
      <c r="B15" s="16" t="s">
        <v>305</v>
      </c>
      <c r="C15" s="7" t="n">
        <v>4</v>
      </c>
      <c r="D15" s="176" t="n">
        <v>0</v>
      </c>
      <c r="E15" s="177" t="n">
        <f aca="false">C15*D15</f>
        <v>0</v>
      </c>
    </row>
    <row r="16" customFormat="false" ht="15" hidden="false" customHeight="true" outlineLevel="0" collapsed="false">
      <c r="A16" s="175" t="s">
        <v>316</v>
      </c>
      <c r="B16" s="16" t="s">
        <v>305</v>
      </c>
      <c r="C16" s="7" t="n">
        <v>2</v>
      </c>
      <c r="D16" s="176" t="n">
        <v>0</v>
      </c>
      <c r="E16" s="177" t="n">
        <f aca="false">C16*D16</f>
        <v>0</v>
      </c>
    </row>
    <row r="17" customFormat="false" ht="15" hidden="false" customHeight="true" outlineLevel="0" collapsed="false">
      <c r="A17" s="175" t="s">
        <v>317</v>
      </c>
      <c r="B17" s="16" t="s">
        <v>305</v>
      </c>
      <c r="C17" s="7" t="n">
        <v>4</v>
      </c>
      <c r="D17" s="176" t="n">
        <v>0</v>
      </c>
      <c r="E17" s="177" t="n">
        <f aca="false">C17*D17</f>
        <v>0</v>
      </c>
    </row>
    <row r="18" customFormat="false" ht="15" hidden="false" customHeight="true" outlineLevel="0" collapsed="false">
      <c r="A18" s="175" t="s">
        <v>318</v>
      </c>
      <c r="B18" s="16" t="s">
        <v>305</v>
      </c>
      <c r="C18" s="7" t="n">
        <v>4</v>
      </c>
      <c r="D18" s="176" t="n">
        <v>0</v>
      </c>
      <c r="E18" s="177" t="n">
        <f aca="false">C18*D18</f>
        <v>0</v>
      </c>
    </row>
    <row r="19" customFormat="false" ht="15" hidden="false" customHeight="true" outlineLevel="0" collapsed="false">
      <c r="A19" s="11" t="s">
        <v>319</v>
      </c>
      <c r="B19" s="16" t="s">
        <v>320</v>
      </c>
      <c r="C19" s="7" t="n">
        <v>2</v>
      </c>
      <c r="D19" s="176" t="n">
        <v>0</v>
      </c>
      <c r="E19" s="177" t="n">
        <f aca="false">C19*D19</f>
        <v>0</v>
      </c>
    </row>
    <row r="20" customFormat="false" ht="12.65" hidden="false" customHeight="false" outlineLevel="0" collapsed="false">
      <c r="A20" s="178" t="s">
        <v>309</v>
      </c>
      <c r="B20" s="7" t="s">
        <v>310</v>
      </c>
      <c r="C20" s="7" t="n">
        <v>0</v>
      </c>
      <c r="D20" s="179"/>
      <c r="E20" s="177" t="n">
        <f aca="false">C20*D20</f>
        <v>0</v>
      </c>
    </row>
    <row r="21" customFormat="false" ht="15" hidden="false" customHeight="true" outlineLevel="0" collapsed="false">
      <c r="A21" s="10" t="s">
        <v>311</v>
      </c>
      <c r="B21" s="10"/>
      <c r="C21" s="10"/>
      <c r="D21" s="10"/>
      <c r="E21" s="183" t="n">
        <f aca="false">SUM(E15:E20)</f>
        <v>0</v>
      </c>
    </row>
    <row r="22" customFormat="false" ht="15" hidden="false" customHeight="true" outlineLevel="0" collapsed="false">
      <c r="A22" s="10" t="s">
        <v>312</v>
      </c>
      <c r="B22" s="10"/>
      <c r="C22" s="10"/>
      <c r="D22" s="10"/>
      <c r="E22" s="181" t="n">
        <v>12</v>
      </c>
    </row>
    <row r="23" customFormat="false" ht="15" hidden="false" customHeight="true" outlineLevel="0" collapsed="false">
      <c r="A23" s="9" t="s">
        <v>313</v>
      </c>
      <c r="B23" s="9"/>
      <c r="C23" s="9"/>
      <c r="D23" s="9"/>
      <c r="E23" s="184" t="n">
        <f aca="false">E21/E22</f>
        <v>0</v>
      </c>
    </row>
    <row r="24" customFormat="false" ht="15" hidden="false" customHeight="true" outlineLevel="0" collapsed="false">
      <c r="A24" s="57"/>
      <c r="B24" s="57"/>
      <c r="C24" s="57"/>
      <c r="D24" s="57"/>
      <c r="E24" s="185"/>
    </row>
    <row r="25" customFormat="false" ht="24.75" hidden="false" customHeight="true" outlineLevel="0" collapsed="false">
      <c r="A25" s="2" t="s">
        <v>321</v>
      </c>
      <c r="B25" s="2"/>
      <c r="C25" s="2"/>
      <c r="D25" s="2"/>
      <c r="E25" s="2"/>
    </row>
    <row r="26" customFormat="false" ht="27.75" hidden="false" customHeight="true" outlineLevel="0" collapsed="false">
      <c r="A26" s="3" t="s">
        <v>299</v>
      </c>
      <c r="B26" s="3" t="s">
        <v>300</v>
      </c>
      <c r="C26" s="3" t="s">
        <v>301</v>
      </c>
      <c r="D26" s="155" t="s">
        <v>302</v>
      </c>
      <c r="E26" s="155" t="s">
        <v>303</v>
      </c>
    </row>
    <row r="27" customFormat="false" ht="15" hidden="false" customHeight="true" outlineLevel="0" collapsed="false">
      <c r="A27" s="51" t="s">
        <v>322</v>
      </c>
      <c r="B27" s="16" t="s">
        <v>305</v>
      </c>
      <c r="C27" s="186" t="n">
        <v>4</v>
      </c>
      <c r="D27" s="176" t="n">
        <v>0</v>
      </c>
      <c r="E27" s="177" t="n">
        <f aca="false">C27*D27</f>
        <v>0</v>
      </c>
    </row>
    <row r="28" customFormat="false" ht="15" hidden="false" customHeight="true" outlineLevel="0" collapsed="false">
      <c r="A28" s="51" t="s">
        <v>323</v>
      </c>
      <c r="B28" s="16" t="s">
        <v>305</v>
      </c>
      <c r="C28" s="186" t="n">
        <v>4</v>
      </c>
      <c r="D28" s="176" t="n">
        <v>0</v>
      </c>
      <c r="E28" s="177" t="n">
        <f aca="false">C28*D28</f>
        <v>0</v>
      </c>
    </row>
    <row r="29" customFormat="false" ht="25.5" hidden="false" customHeight="true" outlineLevel="0" collapsed="false">
      <c r="A29" s="51" t="s">
        <v>324</v>
      </c>
      <c r="B29" s="16" t="s">
        <v>320</v>
      </c>
      <c r="C29" s="186" t="n">
        <v>2</v>
      </c>
      <c r="D29" s="176" t="n">
        <v>0</v>
      </c>
      <c r="E29" s="177" t="n">
        <f aca="false">C29*D29</f>
        <v>0</v>
      </c>
    </row>
    <row r="30" customFormat="false" ht="15" hidden="false" customHeight="true" outlineLevel="0" collapsed="false">
      <c r="A30" s="51" t="s">
        <v>308</v>
      </c>
      <c r="B30" s="16" t="s">
        <v>320</v>
      </c>
      <c r="C30" s="186" t="n">
        <v>4</v>
      </c>
      <c r="D30" s="176" t="n">
        <v>0</v>
      </c>
      <c r="E30" s="177" t="n">
        <f aca="false">C30*D30</f>
        <v>0</v>
      </c>
    </row>
    <row r="31" customFormat="false" ht="12.65" hidden="false" customHeight="false" outlineLevel="0" collapsed="false">
      <c r="A31" s="178" t="s">
        <v>325</v>
      </c>
      <c r="B31" s="7" t="s">
        <v>310</v>
      </c>
      <c r="C31" s="7" t="n">
        <v>0</v>
      </c>
      <c r="D31" s="179"/>
      <c r="E31" s="177" t="n">
        <f aca="false">C31*D31</f>
        <v>0</v>
      </c>
    </row>
    <row r="32" customFormat="false" ht="15" hidden="false" customHeight="true" outlineLevel="0" collapsed="false">
      <c r="A32" s="10" t="s">
        <v>326</v>
      </c>
      <c r="B32" s="10"/>
      <c r="C32" s="10"/>
      <c r="D32" s="10"/>
      <c r="E32" s="187" t="n">
        <f aca="false">SUM(E27:E31)</f>
        <v>0</v>
      </c>
    </row>
    <row r="33" customFormat="false" ht="15" hidden="false" customHeight="true" outlineLevel="0" collapsed="false">
      <c r="A33" s="10" t="s">
        <v>327</v>
      </c>
      <c r="B33" s="10"/>
      <c r="C33" s="10"/>
      <c r="D33" s="10"/>
      <c r="E33" s="181" t="n">
        <v>12</v>
      </c>
    </row>
    <row r="34" customFormat="false" ht="15.75" hidden="false" customHeight="true" outlineLevel="0" collapsed="false">
      <c r="A34" s="9" t="s">
        <v>313</v>
      </c>
      <c r="B34" s="9"/>
      <c r="C34" s="9"/>
      <c r="D34" s="9"/>
      <c r="E34" s="184" t="n">
        <f aca="false">E32/E33</f>
        <v>0</v>
      </c>
    </row>
    <row r="35" customFormat="false" ht="15" hidden="false" customHeight="true" outlineLevel="0" collapsed="false">
      <c r="A35" s="57"/>
      <c r="B35" s="57"/>
      <c r="C35" s="57"/>
      <c r="D35" s="57"/>
      <c r="E35" s="185"/>
    </row>
    <row r="36" customFormat="false" ht="15" hidden="false" customHeight="true" outlineLevel="0" collapsed="false">
      <c r="A36" s="2" t="s">
        <v>328</v>
      </c>
      <c r="B36" s="2"/>
      <c r="C36" s="2"/>
      <c r="D36" s="2"/>
      <c r="E36" s="2"/>
    </row>
    <row r="37" customFormat="false" ht="30" hidden="false" customHeight="false" outlineLevel="0" collapsed="false">
      <c r="A37" s="3" t="s">
        <v>299</v>
      </c>
      <c r="B37" s="3" t="s">
        <v>300</v>
      </c>
      <c r="C37" s="3" t="s">
        <v>301</v>
      </c>
      <c r="D37" s="155" t="s">
        <v>302</v>
      </c>
      <c r="E37" s="155" t="s">
        <v>303</v>
      </c>
    </row>
    <row r="38" customFormat="false" ht="15" hidden="false" customHeight="true" outlineLevel="0" collapsed="false">
      <c r="A38" s="51" t="s">
        <v>322</v>
      </c>
      <c r="B38" s="16" t="s">
        <v>305</v>
      </c>
      <c r="C38" s="186" t="n">
        <v>2</v>
      </c>
      <c r="D38" s="176" t="n">
        <v>0</v>
      </c>
      <c r="E38" s="177" t="n">
        <f aca="false">C38*D38</f>
        <v>0</v>
      </c>
    </row>
    <row r="39" customFormat="false" ht="15" hidden="false" customHeight="true" outlineLevel="0" collapsed="false">
      <c r="A39" s="51" t="s">
        <v>323</v>
      </c>
      <c r="B39" s="16" t="s">
        <v>305</v>
      </c>
      <c r="C39" s="186" t="n">
        <v>4</v>
      </c>
      <c r="D39" s="176" t="n">
        <v>0</v>
      </c>
      <c r="E39" s="177" t="n">
        <f aca="false">C39*D39</f>
        <v>0</v>
      </c>
    </row>
    <row r="40" customFormat="false" ht="27.75" hidden="false" customHeight="true" outlineLevel="0" collapsed="false">
      <c r="A40" s="51" t="s">
        <v>324</v>
      </c>
      <c r="B40" s="16" t="s">
        <v>320</v>
      </c>
      <c r="C40" s="186" t="n">
        <v>2</v>
      </c>
      <c r="D40" s="176" t="n">
        <v>0</v>
      </c>
      <c r="E40" s="177" t="n">
        <f aca="false">C40*D40</f>
        <v>0</v>
      </c>
    </row>
    <row r="41" customFormat="false" ht="15" hidden="false" customHeight="true" outlineLevel="0" collapsed="false">
      <c r="A41" s="51" t="s">
        <v>308</v>
      </c>
      <c r="B41" s="16" t="s">
        <v>320</v>
      </c>
      <c r="C41" s="186" t="n">
        <v>8</v>
      </c>
      <c r="D41" s="176" t="n">
        <v>0</v>
      </c>
      <c r="E41" s="177" t="n">
        <f aca="false">C41*D41</f>
        <v>0</v>
      </c>
    </row>
    <row r="42" customFormat="false" ht="15" hidden="false" customHeight="true" outlineLevel="0" collapsed="false">
      <c r="A42" s="51" t="s">
        <v>329</v>
      </c>
      <c r="B42" s="16" t="s">
        <v>305</v>
      </c>
      <c r="C42" s="186" t="n">
        <v>2</v>
      </c>
      <c r="D42" s="176" t="n">
        <v>0</v>
      </c>
      <c r="E42" s="177" t="n">
        <f aca="false">C42*D42</f>
        <v>0</v>
      </c>
    </row>
    <row r="43" customFormat="false" ht="15" hidden="false" customHeight="true" outlineLevel="0" collapsed="false">
      <c r="A43" s="178" t="s">
        <v>325</v>
      </c>
      <c r="B43" s="7" t="s">
        <v>310</v>
      </c>
      <c r="C43" s="7" t="n">
        <v>0</v>
      </c>
      <c r="D43" s="179"/>
      <c r="E43" s="177" t="n">
        <f aca="false">C43*D43</f>
        <v>0</v>
      </c>
    </row>
    <row r="44" customFormat="false" ht="15" hidden="false" customHeight="true" outlineLevel="0" collapsed="false">
      <c r="A44" s="10" t="s">
        <v>326</v>
      </c>
      <c r="B44" s="10"/>
      <c r="C44" s="10"/>
      <c r="D44" s="10"/>
      <c r="E44" s="187" t="n">
        <f aca="false">SUM(E38:E43)</f>
        <v>0</v>
      </c>
    </row>
    <row r="45" customFormat="false" ht="15" hidden="false" customHeight="true" outlineLevel="0" collapsed="false">
      <c r="A45" s="10" t="s">
        <v>327</v>
      </c>
      <c r="B45" s="10"/>
      <c r="C45" s="10"/>
      <c r="D45" s="10"/>
      <c r="E45" s="181" t="n">
        <v>12</v>
      </c>
    </row>
    <row r="46" customFormat="false" ht="15" hidden="false" customHeight="true" outlineLevel="0" collapsed="false">
      <c r="A46" s="9" t="s">
        <v>313</v>
      </c>
      <c r="B46" s="9"/>
      <c r="C46" s="9"/>
      <c r="D46" s="9"/>
      <c r="E46" s="184" t="n">
        <f aca="false">E44/E45</f>
        <v>0</v>
      </c>
    </row>
    <row r="47" customFormat="false" ht="15" hidden="false" customHeight="true" outlineLevel="0" collapsed="false">
      <c r="A47" s="57"/>
      <c r="B47" s="57"/>
      <c r="C47" s="57"/>
      <c r="D47" s="57"/>
      <c r="E47" s="185"/>
    </row>
    <row r="48" customFormat="false" ht="15.75" hidden="false" customHeight="true" outlineLevel="0" collapsed="false">
      <c r="A48" s="188" t="s">
        <v>330</v>
      </c>
      <c r="B48" s="188"/>
      <c r="C48" s="188"/>
      <c r="D48" s="188"/>
      <c r="E48" s="188"/>
    </row>
    <row r="49" customFormat="false" ht="15.75" hidden="false" customHeight="true" outlineLevel="0" collapsed="false">
      <c r="A49" s="189" t="s">
        <v>331</v>
      </c>
      <c r="B49" s="189"/>
      <c r="C49" s="189"/>
      <c r="D49" s="189"/>
      <c r="E49" s="189"/>
    </row>
    <row r="50" customFormat="false" ht="12.75" hidden="false" customHeight="true" outlineLevel="0" collapsed="false">
      <c r="A50" s="190"/>
    </row>
    <row r="51" customFormat="false" ht="12.65" hidden="false" customHeight="false" outlineLevel="0" collapsed="false"/>
    <row r="52" customFormat="false" ht="12.75" hidden="false" customHeight="true" outlineLevel="0" collapsed="false">
      <c r="A52" s="2" t="s">
        <v>332</v>
      </c>
      <c r="B52" s="2"/>
      <c r="C52" s="2"/>
      <c r="D52" s="2"/>
      <c r="E52" s="2"/>
    </row>
    <row r="53" customFormat="false" ht="37.5" hidden="false" customHeight="true" outlineLevel="0" collapsed="false">
      <c r="A53" s="3" t="s">
        <v>299</v>
      </c>
      <c r="B53" s="3" t="s">
        <v>300</v>
      </c>
      <c r="C53" s="3" t="s">
        <v>301</v>
      </c>
      <c r="D53" s="155" t="s">
        <v>302</v>
      </c>
      <c r="E53" s="155" t="s">
        <v>303</v>
      </c>
    </row>
    <row r="54" customFormat="false" ht="19.5" hidden="false" customHeight="true" outlineLevel="0" collapsed="false">
      <c r="A54" s="191" t="s">
        <v>333</v>
      </c>
      <c r="B54" s="192" t="s">
        <v>305</v>
      </c>
      <c r="C54" s="193" t="n">
        <v>4</v>
      </c>
      <c r="D54" s="176" t="n">
        <v>0</v>
      </c>
      <c r="E54" s="194" t="n">
        <f aca="false">C54*D54</f>
        <v>0</v>
      </c>
    </row>
    <row r="55" customFormat="false" ht="14.5" hidden="false" customHeight="false" outlineLevel="0" collapsed="false">
      <c r="A55" s="195" t="s">
        <v>334</v>
      </c>
      <c r="B55" s="192" t="s">
        <v>305</v>
      </c>
      <c r="C55" s="193" t="n">
        <v>4</v>
      </c>
      <c r="D55" s="176" t="n">
        <v>0</v>
      </c>
      <c r="E55" s="194" t="n">
        <f aca="false">C55*D55</f>
        <v>0</v>
      </c>
    </row>
    <row r="56" customFormat="false" ht="20.25" hidden="false" customHeight="true" outlineLevel="0" collapsed="false">
      <c r="A56" s="195" t="s">
        <v>335</v>
      </c>
      <c r="B56" s="192" t="s">
        <v>320</v>
      </c>
      <c r="C56" s="193" t="n">
        <v>2</v>
      </c>
      <c r="D56" s="176" t="n">
        <v>0</v>
      </c>
      <c r="E56" s="194" t="n">
        <f aca="false">C56*D56</f>
        <v>0</v>
      </c>
    </row>
    <row r="57" customFormat="false" ht="12.75" hidden="false" customHeight="true" outlineLevel="0" collapsed="false">
      <c r="A57" s="195" t="s">
        <v>336</v>
      </c>
      <c r="B57" s="192" t="s">
        <v>320</v>
      </c>
      <c r="C57" s="193" t="n">
        <v>4</v>
      </c>
      <c r="D57" s="176" t="n">
        <v>0</v>
      </c>
      <c r="E57" s="194" t="n">
        <f aca="false">C57*D57</f>
        <v>0</v>
      </c>
    </row>
    <row r="58" customFormat="false" ht="14.5" hidden="false" customHeight="false" outlineLevel="0" collapsed="false">
      <c r="A58" s="195" t="s">
        <v>337</v>
      </c>
      <c r="B58" s="192" t="s">
        <v>305</v>
      </c>
      <c r="C58" s="193" t="n">
        <v>3</v>
      </c>
      <c r="D58" s="176" t="n">
        <v>0</v>
      </c>
      <c r="E58" s="194" t="n">
        <f aca="false">C58*D58</f>
        <v>0</v>
      </c>
    </row>
    <row r="59" customFormat="false" ht="14.5" hidden="false" customHeight="false" outlineLevel="0" collapsed="false">
      <c r="A59" s="195" t="s">
        <v>338</v>
      </c>
      <c r="B59" s="192" t="s">
        <v>305</v>
      </c>
      <c r="C59" s="193" t="n">
        <v>3</v>
      </c>
      <c r="D59" s="176" t="n">
        <v>0</v>
      </c>
      <c r="E59" s="194" t="n">
        <f aca="false">C59*D59</f>
        <v>0</v>
      </c>
    </row>
    <row r="60" customFormat="false" ht="12.65" hidden="false" customHeight="false" outlineLevel="0" collapsed="false">
      <c r="A60" s="178" t="s">
        <v>309</v>
      </c>
      <c r="B60" s="7" t="s">
        <v>310</v>
      </c>
      <c r="C60" s="7" t="n">
        <v>0</v>
      </c>
      <c r="D60" s="196"/>
      <c r="E60" s="99" t="n">
        <f aca="false">C60*D60</f>
        <v>0</v>
      </c>
    </row>
    <row r="61" customFormat="false" ht="13.5" hidden="false" customHeight="false" outlineLevel="0" collapsed="false">
      <c r="A61" s="197" t="s">
        <v>339</v>
      </c>
      <c r="B61" s="197"/>
      <c r="C61" s="197"/>
      <c r="D61" s="197"/>
      <c r="E61" s="198" t="n">
        <f aca="false">SUM(E54:E60)</f>
        <v>0</v>
      </c>
    </row>
    <row r="62" customFormat="false" ht="13.5" hidden="false" customHeight="false" outlineLevel="0" collapsed="false">
      <c r="A62" s="199" t="s">
        <v>340</v>
      </c>
      <c r="B62" s="199"/>
      <c r="C62" s="199"/>
      <c r="D62" s="199"/>
      <c r="E62" s="200" t="n">
        <v>12</v>
      </c>
    </row>
    <row r="63" customFormat="false" ht="13.5" hidden="false" customHeight="false" outlineLevel="0" collapsed="false">
      <c r="A63" s="201" t="s">
        <v>313</v>
      </c>
      <c r="B63" s="201"/>
      <c r="C63" s="201"/>
      <c r="D63" s="201"/>
      <c r="E63" s="202" t="n">
        <f aca="false">E61/E62</f>
        <v>0</v>
      </c>
    </row>
    <row r="64" customFormat="false" ht="12.65" hidden="false" customHeight="false" outlineLevel="0" collapsed="false">
      <c r="A64" s="1" t="s">
        <v>341</v>
      </c>
    </row>
    <row r="65" customFormat="false" ht="12.65" hidden="false" customHeight="false" outlineLevel="0" collapsed="false"/>
    <row r="66" customFormat="false" ht="12.65" hidden="false" customHeight="false" outlineLevel="0" collapsed="false">
      <c r="A66" s="203" t="s">
        <v>165</v>
      </c>
      <c r="B66" s="203"/>
      <c r="C66" s="203"/>
      <c r="D66" s="203"/>
      <c r="E66" s="203"/>
      <c r="F66" s="203"/>
    </row>
    <row r="67" customFormat="false" ht="27.75" hidden="false" customHeight="true" outlineLevel="0" collapsed="false">
      <c r="A67" s="204" t="s">
        <v>342</v>
      </c>
      <c r="B67" s="204"/>
      <c r="C67" s="204"/>
      <c r="D67" s="204"/>
      <c r="E67" s="204"/>
      <c r="F67" s="204"/>
    </row>
    <row r="68" customFormat="false" ht="12.65" hidden="false" customHeight="false" outlineLevel="0" collapsed="false">
      <c r="A68" s="203" t="s">
        <v>167</v>
      </c>
      <c r="B68" s="203"/>
      <c r="C68" s="203"/>
      <c r="D68" s="203"/>
      <c r="E68" s="203"/>
      <c r="F68" s="203"/>
    </row>
  </sheetData>
  <sheetProtection sheet="true" password="ddf8"/>
  <mergeCells count="25">
    <mergeCell ref="A1:E1"/>
    <mergeCell ref="A8:D8"/>
    <mergeCell ref="A9:D9"/>
    <mergeCell ref="A10:D10"/>
    <mergeCell ref="A13:E13"/>
    <mergeCell ref="A21:D21"/>
    <mergeCell ref="A22:D22"/>
    <mergeCell ref="A23:D23"/>
    <mergeCell ref="A25:E25"/>
    <mergeCell ref="A32:D32"/>
    <mergeCell ref="A33:D33"/>
    <mergeCell ref="A34:D34"/>
    <mergeCell ref="A36:E36"/>
    <mergeCell ref="A44:D44"/>
    <mergeCell ref="A45:D45"/>
    <mergeCell ref="A46:D46"/>
    <mergeCell ref="A48:E48"/>
    <mergeCell ref="A49:E49"/>
    <mergeCell ref="A52:E52"/>
    <mergeCell ref="A61:D61"/>
    <mergeCell ref="A62:D62"/>
    <mergeCell ref="A63:D63"/>
    <mergeCell ref="A66:F66"/>
    <mergeCell ref="A67:F67"/>
    <mergeCell ref="A68:F68"/>
  </mergeCells>
  <printOptions headings="false" gridLines="false" gridLinesSet="true" horizontalCentered="true" verticalCentered="false"/>
  <pageMargins left="0.196527777777778" right="0.196527777777778" top="0.39375" bottom="0.196527777777778" header="0.511811023622047" footer="0.511811023622047"/>
  <pageSetup paperSize="9" scale="90" fitToWidth="1" fitToHeight="1" pageOrder="overThenDown"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67"/>
  <sheetViews>
    <sheetView showFormulas="false" showGridLines="true" showRowColHeaders="true" showZeros="true" rightToLeft="false" tabSelected="false" showOutlineSymbols="true" defaultGridColor="true" view="normal" topLeftCell="A37" colorId="64" zoomScale="100" zoomScaleNormal="100" zoomScalePageLayoutView="100" workbookViewId="0">
      <selection pane="topLeft" activeCell="A37" activeCellId="0" sqref="A37"/>
    </sheetView>
  </sheetViews>
  <sheetFormatPr defaultColWidth="0.2734375" defaultRowHeight="12" customHeight="false" zeroHeight="false" outlineLevelRow="0" outlineLevelCol="0"/>
  <cols>
    <col collapsed="false" customWidth="true" hidden="false" outlineLevel="0" max="1" min="1" style="1" width="41.82"/>
    <col collapsed="false" customWidth="true" hidden="false" outlineLevel="0" max="4" min="2" style="1" width="15.27"/>
    <col collapsed="false" customWidth="true" hidden="false" outlineLevel="0" max="5" min="5" style="66" width="17.82"/>
    <col collapsed="false" customWidth="true" hidden="false" outlineLevel="0" max="14" min="6" style="1" width="0.45"/>
  </cols>
  <sheetData>
    <row r="1" customFormat="false" ht="24.75" hidden="false" customHeight="true" outlineLevel="0" collapsed="false">
      <c r="A1" s="205" t="s">
        <v>343</v>
      </c>
      <c r="B1" s="205"/>
      <c r="C1" s="205"/>
      <c r="D1" s="205"/>
      <c r="E1" s="205"/>
    </row>
    <row r="2" customFormat="false" ht="33" hidden="false" customHeight="true" outlineLevel="0" collapsed="false">
      <c r="A2" s="3" t="s">
        <v>344</v>
      </c>
      <c r="B2" s="3" t="s">
        <v>300</v>
      </c>
      <c r="C2" s="3" t="s">
        <v>345</v>
      </c>
      <c r="D2" s="155" t="s">
        <v>302</v>
      </c>
      <c r="E2" s="155" t="s">
        <v>303</v>
      </c>
    </row>
    <row r="3" customFormat="false" ht="26" hidden="false" customHeight="false" outlineLevel="0" collapsed="false">
      <c r="A3" s="51" t="s">
        <v>346</v>
      </c>
      <c r="B3" s="143" t="s">
        <v>347</v>
      </c>
      <c r="C3" s="186" t="n">
        <v>15</v>
      </c>
      <c r="D3" s="176" t="n">
        <v>0</v>
      </c>
      <c r="E3" s="206" t="n">
        <f aca="false">C3*D3</f>
        <v>0</v>
      </c>
      <c r="F3" s="66"/>
      <c r="G3" s="66"/>
      <c r="H3" s="66"/>
      <c r="I3" s="66"/>
      <c r="J3" s="66"/>
      <c r="K3" s="66"/>
      <c r="L3" s="66"/>
      <c r="M3" s="66"/>
      <c r="N3" s="66"/>
    </row>
    <row r="4" customFormat="false" ht="14" hidden="false" customHeight="false" outlineLevel="0" collapsed="false">
      <c r="A4" s="51" t="s">
        <v>348</v>
      </c>
      <c r="B4" s="143" t="s">
        <v>349</v>
      </c>
      <c r="C4" s="186" t="n">
        <v>5</v>
      </c>
      <c r="D4" s="176" t="n">
        <v>0</v>
      </c>
      <c r="E4" s="206" t="n">
        <f aca="false">C4*D4</f>
        <v>0</v>
      </c>
      <c r="F4" s="66"/>
      <c r="G4" s="66"/>
      <c r="H4" s="66"/>
      <c r="I4" s="66"/>
      <c r="J4" s="66"/>
      <c r="K4" s="66"/>
      <c r="L4" s="66"/>
      <c r="M4" s="66"/>
      <c r="N4" s="66"/>
    </row>
    <row r="5" customFormat="false" ht="14" hidden="false" customHeight="false" outlineLevel="0" collapsed="false">
      <c r="A5" s="51" t="s">
        <v>350</v>
      </c>
      <c r="B5" s="143" t="s">
        <v>349</v>
      </c>
      <c r="C5" s="186" t="n">
        <v>10</v>
      </c>
      <c r="D5" s="176" t="n">
        <v>0</v>
      </c>
      <c r="E5" s="206" t="n">
        <f aca="false">C5*D5</f>
        <v>0</v>
      </c>
      <c r="F5" s="66"/>
      <c r="G5" s="66"/>
      <c r="H5" s="66"/>
      <c r="I5" s="66"/>
      <c r="J5" s="66"/>
      <c r="K5" s="66"/>
      <c r="L5" s="66"/>
      <c r="M5" s="66"/>
      <c r="N5" s="66"/>
    </row>
    <row r="6" customFormat="false" ht="14" hidden="false" customHeight="false" outlineLevel="0" collapsed="false">
      <c r="A6" s="51" t="s">
        <v>351</v>
      </c>
      <c r="B6" s="143" t="s">
        <v>349</v>
      </c>
      <c r="C6" s="186" t="n">
        <v>15</v>
      </c>
      <c r="D6" s="176" t="n">
        <v>0</v>
      </c>
      <c r="E6" s="206" t="n">
        <f aca="false">C6*D6</f>
        <v>0</v>
      </c>
      <c r="F6" s="66"/>
      <c r="G6" s="66"/>
      <c r="H6" s="66"/>
      <c r="I6" s="66"/>
      <c r="J6" s="66"/>
      <c r="K6" s="66"/>
      <c r="L6" s="66"/>
      <c r="M6" s="66"/>
      <c r="N6" s="66"/>
    </row>
    <row r="7" customFormat="false" ht="14" hidden="false" customHeight="false" outlineLevel="0" collapsed="false">
      <c r="A7" s="51" t="s">
        <v>352</v>
      </c>
      <c r="B7" s="143" t="s">
        <v>353</v>
      </c>
      <c r="C7" s="186" t="n">
        <v>1</v>
      </c>
      <c r="D7" s="176" t="n">
        <v>0</v>
      </c>
      <c r="E7" s="206" t="n">
        <f aca="false">C7*D7</f>
        <v>0</v>
      </c>
      <c r="F7" s="66"/>
      <c r="G7" s="66"/>
      <c r="H7" s="66"/>
      <c r="I7" s="66"/>
      <c r="J7" s="66"/>
      <c r="K7" s="66"/>
      <c r="L7" s="66"/>
      <c r="M7" s="66"/>
      <c r="N7" s="66"/>
    </row>
    <row r="8" customFormat="false" ht="14" hidden="false" customHeight="false" outlineLevel="0" collapsed="false">
      <c r="A8" s="51" t="s">
        <v>354</v>
      </c>
      <c r="B8" s="143" t="s">
        <v>320</v>
      </c>
      <c r="C8" s="186" t="n">
        <v>20</v>
      </c>
      <c r="D8" s="176" t="n">
        <v>0</v>
      </c>
      <c r="E8" s="206" t="n">
        <f aca="false">C8*D8</f>
        <v>0</v>
      </c>
      <c r="F8" s="66"/>
      <c r="G8" s="66"/>
      <c r="H8" s="66"/>
      <c r="I8" s="66"/>
      <c r="J8" s="66"/>
      <c r="K8" s="66"/>
      <c r="L8" s="66"/>
      <c r="M8" s="66"/>
      <c r="N8" s="66"/>
    </row>
    <row r="9" customFormat="false" ht="14" hidden="false" customHeight="false" outlineLevel="0" collapsed="false">
      <c r="A9" s="51" t="s">
        <v>355</v>
      </c>
      <c r="B9" s="143" t="s">
        <v>320</v>
      </c>
      <c r="C9" s="186" t="n">
        <v>20</v>
      </c>
      <c r="D9" s="176" t="n">
        <v>0</v>
      </c>
      <c r="E9" s="206" t="n">
        <f aca="false">C9*D9</f>
        <v>0</v>
      </c>
      <c r="F9" s="66"/>
      <c r="G9" s="66"/>
      <c r="H9" s="66"/>
      <c r="I9" s="66"/>
      <c r="J9" s="66"/>
      <c r="K9" s="66"/>
      <c r="L9" s="66"/>
      <c r="M9" s="66"/>
      <c r="N9" s="66"/>
    </row>
    <row r="10" customFormat="false" ht="26" hidden="false" customHeight="false" outlineLevel="0" collapsed="false">
      <c r="A10" s="51" t="s">
        <v>356</v>
      </c>
      <c r="B10" s="143" t="s">
        <v>349</v>
      </c>
      <c r="C10" s="186" t="n">
        <v>25</v>
      </c>
      <c r="D10" s="176" t="n">
        <v>0</v>
      </c>
      <c r="E10" s="206" t="n">
        <f aca="false">C10*D10</f>
        <v>0</v>
      </c>
      <c r="F10" s="66"/>
      <c r="G10" s="66"/>
      <c r="H10" s="66"/>
      <c r="I10" s="66"/>
      <c r="J10" s="66"/>
      <c r="K10" s="66"/>
      <c r="L10" s="66"/>
      <c r="M10" s="66"/>
      <c r="N10" s="66"/>
    </row>
    <row r="11" customFormat="false" ht="26" hidden="false" customHeight="false" outlineLevel="0" collapsed="false">
      <c r="A11" s="51" t="s">
        <v>357</v>
      </c>
      <c r="B11" s="143" t="s">
        <v>347</v>
      </c>
      <c r="C11" s="186" t="n">
        <v>1</v>
      </c>
      <c r="D11" s="176" t="n">
        <v>0</v>
      </c>
      <c r="E11" s="206" t="n">
        <f aca="false">C11*D11</f>
        <v>0</v>
      </c>
      <c r="F11" s="66"/>
      <c r="G11" s="66"/>
      <c r="H11" s="66"/>
      <c r="I11" s="66"/>
      <c r="J11" s="66"/>
      <c r="K11" s="66"/>
      <c r="L11" s="66"/>
      <c r="M11" s="66"/>
      <c r="N11" s="66"/>
    </row>
    <row r="12" customFormat="false" ht="14" hidden="false" customHeight="false" outlineLevel="0" collapsed="false">
      <c r="A12" s="51" t="s">
        <v>358</v>
      </c>
      <c r="B12" s="143" t="s">
        <v>359</v>
      </c>
      <c r="C12" s="186" t="n">
        <v>10</v>
      </c>
      <c r="D12" s="176" t="n">
        <v>0</v>
      </c>
      <c r="E12" s="206" t="n">
        <f aca="false">C12*D12</f>
        <v>0</v>
      </c>
      <c r="F12" s="66"/>
      <c r="G12" s="66"/>
      <c r="H12" s="66"/>
      <c r="I12" s="66"/>
      <c r="J12" s="66"/>
      <c r="K12" s="66"/>
      <c r="L12" s="66"/>
      <c r="M12" s="66"/>
      <c r="N12" s="66"/>
    </row>
    <row r="13" customFormat="false" ht="14" hidden="false" customHeight="false" outlineLevel="0" collapsed="false">
      <c r="A13" s="51" t="s">
        <v>360</v>
      </c>
      <c r="B13" s="143" t="s">
        <v>359</v>
      </c>
      <c r="C13" s="186" t="n">
        <v>15</v>
      </c>
      <c r="D13" s="176" t="n">
        <v>0</v>
      </c>
      <c r="E13" s="206" t="n">
        <f aca="false">C13*D13</f>
        <v>0</v>
      </c>
      <c r="F13" s="66"/>
      <c r="G13" s="66"/>
      <c r="H13" s="66"/>
      <c r="I13" s="66"/>
      <c r="J13" s="66"/>
      <c r="K13" s="66"/>
      <c r="L13" s="66"/>
      <c r="M13" s="66"/>
      <c r="N13" s="66"/>
    </row>
    <row r="14" customFormat="false" ht="14" hidden="false" customHeight="false" outlineLevel="0" collapsed="false">
      <c r="A14" s="51" t="s">
        <v>361</v>
      </c>
      <c r="B14" s="143" t="s">
        <v>349</v>
      </c>
      <c r="C14" s="186" t="n">
        <v>4</v>
      </c>
      <c r="D14" s="176" t="n">
        <v>0</v>
      </c>
      <c r="E14" s="206" t="n">
        <f aca="false">C14*D14</f>
        <v>0</v>
      </c>
      <c r="F14" s="66"/>
      <c r="G14" s="66"/>
      <c r="H14" s="66"/>
      <c r="I14" s="66"/>
      <c r="J14" s="66"/>
      <c r="K14" s="66"/>
      <c r="L14" s="66"/>
      <c r="M14" s="66"/>
      <c r="N14" s="66"/>
    </row>
    <row r="15" customFormat="false" ht="14" hidden="false" customHeight="false" outlineLevel="0" collapsed="false">
      <c r="A15" s="51" t="s">
        <v>362</v>
      </c>
      <c r="B15" s="143" t="s">
        <v>349</v>
      </c>
      <c r="C15" s="186" t="n">
        <v>5</v>
      </c>
      <c r="D15" s="176" t="n">
        <v>0</v>
      </c>
      <c r="E15" s="206" t="n">
        <f aca="false">C15*D15</f>
        <v>0</v>
      </c>
      <c r="F15" s="66"/>
      <c r="G15" s="66"/>
      <c r="H15" s="66"/>
      <c r="I15" s="66"/>
      <c r="J15" s="66"/>
      <c r="K15" s="66"/>
      <c r="L15" s="66"/>
      <c r="M15" s="66"/>
      <c r="N15" s="66"/>
    </row>
    <row r="16" customFormat="false" ht="26" hidden="false" customHeight="false" outlineLevel="0" collapsed="false">
      <c r="A16" s="51" t="s">
        <v>363</v>
      </c>
      <c r="B16" s="143" t="s">
        <v>364</v>
      </c>
      <c r="C16" s="186" t="n">
        <v>1</v>
      </c>
      <c r="D16" s="176" t="n">
        <v>0</v>
      </c>
      <c r="E16" s="206" t="n">
        <f aca="false">C16*D16</f>
        <v>0</v>
      </c>
      <c r="F16" s="66"/>
      <c r="G16" s="66"/>
      <c r="H16" s="66"/>
      <c r="I16" s="66"/>
      <c r="J16" s="66"/>
      <c r="K16" s="66"/>
      <c r="L16" s="66"/>
      <c r="M16" s="66"/>
      <c r="N16" s="66"/>
    </row>
    <row r="17" customFormat="false" ht="26" hidden="false" customHeight="false" outlineLevel="0" collapsed="false">
      <c r="A17" s="51" t="s">
        <v>365</v>
      </c>
      <c r="B17" s="143" t="s">
        <v>366</v>
      </c>
      <c r="C17" s="186" t="n">
        <v>25</v>
      </c>
      <c r="D17" s="176" t="n">
        <v>0</v>
      </c>
      <c r="E17" s="206" t="n">
        <f aca="false">C17*D17</f>
        <v>0</v>
      </c>
    </row>
    <row r="18" customFormat="false" ht="26" hidden="false" customHeight="false" outlineLevel="0" collapsed="false">
      <c r="A18" s="51" t="s">
        <v>367</v>
      </c>
      <c r="B18" s="143" t="s">
        <v>368</v>
      </c>
      <c r="C18" s="186" t="n">
        <v>40</v>
      </c>
      <c r="D18" s="176" t="n">
        <v>0</v>
      </c>
      <c r="E18" s="206" t="n">
        <f aca="false">C18*D18</f>
        <v>0</v>
      </c>
    </row>
    <row r="19" customFormat="false" ht="26" hidden="false" customHeight="false" outlineLevel="0" collapsed="false">
      <c r="A19" s="51" t="s">
        <v>369</v>
      </c>
      <c r="B19" s="143" t="s">
        <v>366</v>
      </c>
      <c r="C19" s="186" t="n">
        <v>4</v>
      </c>
      <c r="D19" s="176" t="n">
        <v>0</v>
      </c>
      <c r="E19" s="206" t="n">
        <f aca="false">C19*D19</f>
        <v>0</v>
      </c>
    </row>
    <row r="20" customFormat="false" ht="14" hidden="false" customHeight="false" outlineLevel="0" collapsed="false">
      <c r="A20" s="51" t="s">
        <v>370</v>
      </c>
      <c r="B20" s="143" t="s">
        <v>371</v>
      </c>
      <c r="C20" s="186" t="n">
        <v>6</v>
      </c>
      <c r="D20" s="176" t="n">
        <v>0</v>
      </c>
      <c r="E20" s="206" t="n">
        <f aca="false">C20*D20</f>
        <v>0</v>
      </c>
    </row>
    <row r="21" customFormat="false" ht="26" hidden="false" customHeight="false" outlineLevel="0" collapsed="false">
      <c r="A21" s="51" t="s">
        <v>372</v>
      </c>
      <c r="B21" s="143" t="s">
        <v>368</v>
      </c>
      <c r="C21" s="186" t="n">
        <v>3</v>
      </c>
      <c r="D21" s="176" t="n">
        <v>0</v>
      </c>
      <c r="E21" s="206" t="n">
        <f aca="false">C21*D21</f>
        <v>0</v>
      </c>
    </row>
    <row r="22" customFormat="false" ht="14" hidden="false" customHeight="false" outlineLevel="0" collapsed="false">
      <c r="A22" s="51" t="s">
        <v>373</v>
      </c>
      <c r="B22" s="143" t="s">
        <v>371</v>
      </c>
      <c r="C22" s="186" t="n">
        <v>30</v>
      </c>
      <c r="D22" s="176" t="n">
        <v>0</v>
      </c>
      <c r="E22" s="206" t="n">
        <f aca="false">C22*D22</f>
        <v>0</v>
      </c>
    </row>
    <row r="23" customFormat="false" ht="26" hidden="false" customHeight="false" outlineLevel="0" collapsed="false">
      <c r="A23" s="51" t="s">
        <v>374</v>
      </c>
      <c r="B23" s="143" t="s">
        <v>366</v>
      </c>
      <c r="C23" s="186" t="n">
        <v>4</v>
      </c>
      <c r="D23" s="176" t="n">
        <v>0</v>
      </c>
      <c r="E23" s="206" t="n">
        <f aca="false">C23*D23</f>
        <v>0</v>
      </c>
    </row>
    <row r="24" customFormat="false" ht="26" hidden="false" customHeight="false" outlineLevel="0" collapsed="false">
      <c r="A24" s="51" t="s">
        <v>375</v>
      </c>
      <c r="B24" s="143" t="s">
        <v>376</v>
      </c>
      <c r="C24" s="186" t="n">
        <v>10</v>
      </c>
      <c r="D24" s="176" t="n">
        <v>0</v>
      </c>
      <c r="E24" s="206" t="n">
        <f aca="false">C24*D24</f>
        <v>0</v>
      </c>
    </row>
    <row r="25" customFormat="false" ht="26" hidden="false" customHeight="false" outlineLevel="0" collapsed="false">
      <c r="A25" s="51" t="s">
        <v>377</v>
      </c>
      <c r="B25" s="143" t="s">
        <v>368</v>
      </c>
      <c r="C25" s="186" t="n">
        <v>2</v>
      </c>
      <c r="D25" s="176" t="n">
        <v>0</v>
      </c>
      <c r="E25" s="206" t="n">
        <f aca="false">C25*D25</f>
        <v>0</v>
      </c>
    </row>
    <row r="26" customFormat="false" ht="26" hidden="false" customHeight="false" outlineLevel="0" collapsed="false">
      <c r="A26" s="51" t="s">
        <v>378</v>
      </c>
      <c r="B26" s="143" t="s">
        <v>379</v>
      </c>
      <c r="C26" s="186" t="n">
        <v>3</v>
      </c>
      <c r="D26" s="176" t="n">
        <v>0</v>
      </c>
      <c r="E26" s="206" t="n">
        <f aca="false">C26*D26</f>
        <v>0</v>
      </c>
    </row>
    <row r="27" customFormat="false" ht="14" hidden="false" customHeight="false" outlineLevel="0" collapsed="false">
      <c r="A27" s="51" t="s">
        <v>380</v>
      </c>
      <c r="B27" s="143" t="s">
        <v>381</v>
      </c>
      <c r="C27" s="186" t="n">
        <v>3</v>
      </c>
      <c r="D27" s="176" t="n">
        <v>0</v>
      </c>
      <c r="E27" s="206" t="n">
        <f aca="false">C27*D27</f>
        <v>0</v>
      </c>
    </row>
    <row r="28" customFormat="false" ht="26" hidden="false" customHeight="false" outlineLevel="0" collapsed="false">
      <c r="A28" s="51" t="s">
        <v>382</v>
      </c>
      <c r="B28" s="143" t="s">
        <v>366</v>
      </c>
      <c r="C28" s="186" t="n">
        <v>2</v>
      </c>
      <c r="D28" s="176" t="n">
        <v>0</v>
      </c>
      <c r="E28" s="206" t="n">
        <f aca="false">C28*D28</f>
        <v>0</v>
      </c>
    </row>
    <row r="29" customFormat="false" ht="14" hidden="false" customHeight="false" outlineLevel="0" collapsed="false">
      <c r="A29" s="51" t="s">
        <v>383</v>
      </c>
      <c r="B29" s="143" t="s">
        <v>384</v>
      </c>
      <c r="C29" s="186" t="n">
        <v>6</v>
      </c>
      <c r="D29" s="176" t="n">
        <v>0</v>
      </c>
      <c r="E29" s="206" t="n">
        <f aca="false">C29*D29</f>
        <v>0</v>
      </c>
      <c r="F29" s="207"/>
    </row>
    <row r="30" customFormat="false" ht="26" hidden="false" customHeight="false" outlineLevel="0" collapsed="false">
      <c r="A30" s="51" t="s">
        <v>385</v>
      </c>
      <c r="B30" s="143" t="s">
        <v>368</v>
      </c>
      <c r="C30" s="186" t="n">
        <v>2</v>
      </c>
      <c r="D30" s="176" t="n">
        <v>0</v>
      </c>
      <c r="E30" s="206" t="n">
        <f aca="false">C30*D30</f>
        <v>0</v>
      </c>
    </row>
    <row r="31" customFormat="false" ht="14" hidden="false" customHeight="false" outlineLevel="0" collapsed="false">
      <c r="A31" s="178" t="s">
        <v>309</v>
      </c>
      <c r="B31" s="7" t="s">
        <v>310</v>
      </c>
      <c r="C31" s="186" t="n">
        <v>0</v>
      </c>
      <c r="D31" s="176" t="n">
        <v>0</v>
      </c>
      <c r="E31" s="206" t="n">
        <f aca="false">C31*D31</f>
        <v>0</v>
      </c>
    </row>
    <row r="32" customFormat="false" ht="19.5" hidden="false" customHeight="true" outlineLevel="0" collapsed="false">
      <c r="A32" s="9" t="s">
        <v>386</v>
      </c>
      <c r="B32" s="9"/>
      <c r="C32" s="9"/>
      <c r="D32" s="9"/>
      <c r="E32" s="208" t="n">
        <f aca="false">SUM(E3:E31)</f>
        <v>0</v>
      </c>
    </row>
    <row r="33" customFormat="false" ht="15.75" hidden="false" customHeight="true" outlineLevel="0" collapsed="false">
      <c r="A33" s="10" t="s">
        <v>387</v>
      </c>
      <c r="B33" s="10"/>
      <c r="C33" s="10"/>
      <c r="D33" s="10"/>
      <c r="E33" s="30" t="n">
        <f aca="false">Produtividade_equipe_limpeza!D37+Produtividade_equipe_limpeza!E37</f>
        <v>9</v>
      </c>
    </row>
    <row r="34" customFormat="false" ht="19.5" hidden="false" customHeight="true" outlineLevel="0" collapsed="false">
      <c r="A34" s="9" t="s">
        <v>388</v>
      </c>
      <c r="B34" s="9"/>
      <c r="C34" s="9"/>
      <c r="D34" s="9"/>
      <c r="E34" s="209" t="n">
        <f aca="false">E32/E33</f>
        <v>0</v>
      </c>
    </row>
    <row r="35" customFormat="false" ht="13.5" hidden="false" customHeight="true" outlineLevel="0" collapsed="false"/>
    <row r="36" customFormat="false" ht="13.5" hidden="false" customHeight="true" outlineLevel="0" collapsed="false"/>
    <row r="37" customFormat="false" ht="15" hidden="false" customHeight="true" outlineLevel="0" collapsed="false">
      <c r="A37" s="210" t="s">
        <v>389</v>
      </c>
      <c r="B37" s="210"/>
      <c r="C37" s="210"/>
      <c r="D37" s="210"/>
      <c r="E37" s="210"/>
    </row>
    <row r="38" customFormat="false" ht="33.75" hidden="false" customHeight="true" outlineLevel="0" collapsed="false">
      <c r="A38" s="9" t="s">
        <v>390</v>
      </c>
      <c r="B38" s="211" t="s">
        <v>300</v>
      </c>
      <c r="C38" s="42" t="s">
        <v>345</v>
      </c>
      <c r="D38" s="212" t="s">
        <v>302</v>
      </c>
      <c r="E38" s="213" t="s">
        <v>303</v>
      </c>
    </row>
    <row r="39" customFormat="false" ht="14" hidden="false" customHeight="false" outlineLevel="0" collapsed="false">
      <c r="A39" s="214" t="s">
        <v>391</v>
      </c>
      <c r="B39" s="215" t="s">
        <v>349</v>
      </c>
      <c r="C39" s="186" t="n">
        <v>100</v>
      </c>
      <c r="D39" s="176" t="n">
        <v>0</v>
      </c>
      <c r="E39" s="206" t="n">
        <f aca="false">C39*D39</f>
        <v>0</v>
      </c>
    </row>
    <row r="40" customFormat="false" ht="14" hidden="false" customHeight="false" outlineLevel="0" collapsed="false">
      <c r="A40" s="214" t="s">
        <v>392</v>
      </c>
      <c r="B40" s="215" t="s">
        <v>393</v>
      </c>
      <c r="C40" s="186" t="n">
        <v>60</v>
      </c>
      <c r="D40" s="176" t="n">
        <v>0</v>
      </c>
      <c r="E40" s="206" t="n">
        <f aca="false">C40*D40</f>
        <v>0</v>
      </c>
    </row>
    <row r="41" customFormat="false" ht="14" hidden="false" customHeight="false" outlineLevel="0" collapsed="false">
      <c r="A41" s="214" t="s">
        <v>394</v>
      </c>
      <c r="B41" s="215" t="s">
        <v>393</v>
      </c>
      <c r="C41" s="186" t="n">
        <v>2</v>
      </c>
      <c r="D41" s="176" t="n">
        <v>0</v>
      </c>
      <c r="E41" s="206" t="n">
        <f aca="false">C41*D41</f>
        <v>0</v>
      </c>
    </row>
    <row r="42" customFormat="false" ht="14" hidden="false" customHeight="false" outlineLevel="0" collapsed="false">
      <c r="A42" s="214" t="s">
        <v>395</v>
      </c>
      <c r="B42" s="215" t="s">
        <v>393</v>
      </c>
      <c r="C42" s="186" t="n">
        <v>2</v>
      </c>
      <c r="D42" s="176" t="n">
        <v>0</v>
      </c>
      <c r="E42" s="206" t="n">
        <f aca="false">C42*D42</f>
        <v>0</v>
      </c>
    </row>
    <row r="43" customFormat="false" ht="14" hidden="false" customHeight="false" outlineLevel="0" collapsed="false">
      <c r="A43" s="216" t="s">
        <v>309</v>
      </c>
      <c r="B43" s="7" t="s">
        <v>310</v>
      </c>
      <c r="C43" s="186" t="n">
        <v>0</v>
      </c>
      <c r="D43" s="176"/>
      <c r="E43" s="206" t="n">
        <f aca="false">C43*D43</f>
        <v>0</v>
      </c>
    </row>
    <row r="44" customFormat="false" ht="12.65" hidden="false" customHeight="false" outlineLevel="0" collapsed="false">
      <c r="A44" s="10" t="s">
        <v>396</v>
      </c>
      <c r="B44" s="10"/>
      <c r="C44" s="10"/>
      <c r="D44" s="10"/>
      <c r="E44" s="187" t="n">
        <f aca="false">SUM(E39:E43)</f>
        <v>0</v>
      </c>
    </row>
    <row r="45" customFormat="false" ht="12.65" hidden="false" customHeight="false" outlineLevel="0" collapsed="false">
      <c r="A45" s="10" t="s">
        <v>397</v>
      </c>
      <c r="B45" s="10"/>
      <c r="C45" s="10"/>
      <c r="D45" s="10"/>
      <c r="E45" s="18" t="n">
        <f aca="false">Identificação!F19</f>
        <v>1</v>
      </c>
    </row>
    <row r="46" customFormat="false" ht="12.65" hidden="false" customHeight="false" outlineLevel="0" collapsed="false">
      <c r="A46" s="9" t="s">
        <v>398</v>
      </c>
      <c r="B46" s="9"/>
      <c r="C46" s="9"/>
      <c r="D46" s="9"/>
      <c r="E46" s="184" t="n">
        <f aca="false">E44/E45</f>
        <v>0</v>
      </c>
    </row>
    <row r="47" customFormat="false" ht="12.65" hidden="false" customHeight="false" outlineLevel="0" collapsed="false">
      <c r="A47" s="217"/>
      <c r="B47" s="217"/>
      <c r="C47" s="217"/>
      <c r="D47" s="217"/>
      <c r="E47" s="217"/>
    </row>
    <row r="48" customFormat="false" ht="12.65" hidden="false" customHeight="false" outlineLevel="0" collapsed="false"/>
    <row r="49" customFormat="false" ht="15" hidden="false" customHeight="true" outlineLevel="0" collapsed="false">
      <c r="A49" s="205" t="s">
        <v>399</v>
      </c>
      <c r="B49" s="205"/>
      <c r="C49" s="205"/>
      <c r="D49" s="205"/>
      <c r="E49" s="205"/>
    </row>
    <row r="50" customFormat="false" ht="30" hidden="false" customHeight="false" outlineLevel="0" collapsed="false">
      <c r="A50" s="3" t="s">
        <v>344</v>
      </c>
      <c r="B50" s="3" t="s">
        <v>300</v>
      </c>
      <c r="C50" s="3" t="s">
        <v>345</v>
      </c>
      <c r="D50" s="155" t="s">
        <v>302</v>
      </c>
      <c r="E50" s="155" t="s">
        <v>303</v>
      </c>
    </row>
    <row r="51" customFormat="false" ht="79" hidden="false" customHeight="false" outlineLevel="0" collapsed="false">
      <c r="A51" s="218" t="s">
        <v>400</v>
      </c>
      <c r="B51" s="219" t="s">
        <v>401</v>
      </c>
      <c r="C51" s="220" t="n">
        <v>18</v>
      </c>
      <c r="D51" s="221" t="n">
        <v>0</v>
      </c>
      <c r="E51" s="222" t="n">
        <f aca="false">C51*D51</f>
        <v>0</v>
      </c>
    </row>
    <row r="52" customFormat="false" ht="101" hidden="false" customHeight="false" outlineLevel="0" collapsed="false">
      <c r="A52" s="218" t="s">
        <v>402</v>
      </c>
      <c r="B52" s="219" t="s">
        <v>403</v>
      </c>
      <c r="C52" s="220" t="n">
        <v>3</v>
      </c>
      <c r="D52" s="221" t="n">
        <v>0</v>
      </c>
      <c r="E52" s="222" t="n">
        <f aca="false">C52*D52</f>
        <v>0</v>
      </c>
    </row>
    <row r="53" customFormat="false" ht="156.5" hidden="false" customHeight="false" outlineLevel="0" collapsed="false">
      <c r="A53" s="218" t="s">
        <v>404</v>
      </c>
      <c r="B53" s="219" t="s">
        <v>405</v>
      </c>
      <c r="C53" s="220" t="n">
        <v>72</v>
      </c>
      <c r="D53" s="221" t="n">
        <v>0</v>
      </c>
      <c r="E53" s="222" t="n">
        <f aca="false">C53*D53</f>
        <v>0</v>
      </c>
    </row>
    <row r="54" customFormat="false" ht="14.5" hidden="false" customHeight="false" outlineLevel="0" collapsed="false">
      <c r="A54" s="223" t="s">
        <v>406</v>
      </c>
      <c r="B54" s="224" t="s">
        <v>407</v>
      </c>
      <c r="C54" s="225" t="n">
        <v>10</v>
      </c>
      <c r="D54" s="226" t="n">
        <v>0</v>
      </c>
      <c r="E54" s="222" t="n">
        <f aca="false">C54*D54</f>
        <v>0</v>
      </c>
    </row>
    <row r="55" customFormat="false" ht="114.5" hidden="false" customHeight="false" outlineLevel="0" collapsed="false">
      <c r="A55" s="227" t="s">
        <v>408</v>
      </c>
      <c r="B55" s="219" t="s">
        <v>407</v>
      </c>
      <c r="C55" s="220" t="n">
        <v>90</v>
      </c>
      <c r="D55" s="228" t="n">
        <v>0</v>
      </c>
      <c r="E55" s="229" t="n">
        <f aca="false">C55*D55</f>
        <v>0</v>
      </c>
    </row>
    <row r="56" customFormat="false" ht="79" hidden="false" customHeight="false" outlineLevel="0" collapsed="false">
      <c r="A56" s="230" t="s">
        <v>409</v>
      </c>
      <c r="B56" s="231" t="s">
        <v>407</v>
      </c>
      <c r="C56" s="186" t="n">
        <v>90</v>
      </c>
      <c r="D56" s="176" t="n">
        <v>0</v>
      </c>
      <c r="E56" s="206" t="n">
        <f aca="false">C56*D56</f>
        <v>0</v>
      </c>
    </row>
    <row r="57" customFormat="false" ht="14" hidden="false" customHeight="false" outlineLevel="0" collapsed="false">
      <c r="A57" s="178" t="s">
        <v>309</v>
      </c>
      <c r="B57" s="7" t="s">
        <v>310</v>
      </c>
      <c r="C57" s="186" t="n">
        <v>0</v>
      </c>
      <c r="D57" s="176"/>
      <c r="E57" s="206" t="n">
        <f aca="false">C57*D57</f>
        <v>0</v>
      </c>
    </row>
    <row r="58" customFormat="false" ht="13.5" hidden="false" customHeight="false" outlineLevel="0" collapsed="false">
      <c r="A58" s="232" t="s">
        <v>386</v>
      </c>
      <c r="B58" s="232"/>
      <c r="C58" s="232"/>
      <c r="D58" s="232"/>
      <c r="E58" s="233" t="n">
        <f aca="false">SUM(E51:E57)</f>
        <v>0</v>
      </c>
    </row>
    <row r="59" customFormat="false" ht="17.5" hidden="false" customHeight="false" outlineLevel="0" collapsed="false">
      <c r="A59" s="234" t="s">
        <v>410</v>
      </c>
      <c r="B59" s="234"/>
      <c r="C59" s="234"/>
      <c r="D59" s="234"/>
      <c r="E59" s="235" t="n">
        <f aca="false">Identificação!F17</f>
        <v>1</v>
      </c>
    </row>
    <row r="60" customFormat="false" ht="17.5" hidden="false" customHeight="false" outlineLevel="0" collapsed="false">
      <c r="A60" s="236" t="s">
        <v>411</v>
      </c>
      <c r="B60" s="236"/>
      <c r="C60" s="236"/>
      <c r="D60" s="236"/>
      <c r="E60" s="237" t="n">
        <f aca="false">E58/E59</f>
        <v>0</v>
      </c>
    </row>
    <row r="66" customFormat="false" ht="12" hidden="false" customHeight="false" outlineLevel="0" collapsed="false">
      <c r="E66" s="238"/>
    </row>
    <row r="67" customFormat="false" ht="12" hidden="false" customHeight="false" outlineLevel="0" collapsed="false">
      <c r="E67" s="238"/>
    </row>
  </sheetData>
  <sheetProtection algorithmName="SHA-512" hashValue="bFuccQvV0sl0kk9Crb3V5/iqJIGlcnTjXzj6b50FWlkIUNlf2OpXxBJ+vMtCGakt4hCAKDNcro7yb4cuNCScSw==" saltValue="dbzBv11/dHlxBpcy2nAFFA==" spinCount="100000" sheet="true"/>
  <mergeCells count="13">
    <mergeCell ref="A1:E1"/>
    <mergeCell ref="A32:D32"/>
    <mergeCell ref="A33:D33"/>
    <mergeCell ref="A34:D34"/>
    <mergeCell ref="A37:E37"/>
    <mergeCell ref="A44:D44"/>
    <mergeCell ref="A45:D45"/>
    <mergeCell ref="A46:D46"/>
    <mergeCell ref="A47:E47"/>
    <mergeCell ref="A49:E49"/>
    <mergeCell ref="A58:D58"/>
    <mergeCell ref="A59:D59"/>
    <mergeCell ref="A60:D60"/>
  </mergeCells>
  <printOptions headings="false" gridLines="false" gridLinesSet="true" horizontalCentered="true" verticalCentered="false"/>
  <pageMargins left="0.196527777777778" right="0.196527777777778" top="0.39375" bottom="0.196527777777778" header="0.511811023622047" footer="0.511811023622047"/>
  <pageSetup paperSize="9" scale="100" fitToWidth="1" fitToHeight="1" pageOrder="overThenDown"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0.453125" defaultRowHeight="12" customHeight="false" zeroHeight="false" outlineLevelRow="0" outlineLevelCol="0"/>
  <cols>
    <col collapsed="false" customWidth="true" hidden="false" outlineLevel="0" max="1" min="1" style="1" width="57.54"/>
    <col collapsed="false" customWidth="true" hidden="false" outlineLevel="0" max="4" min="2" style="1" width="17.82"/>
    <col collapsed="false" customWidth="false" hidden="false" outlineLevel="0" max="61" min="5" style="1" width="0.45"/>
    <col collapsed="false" customWidth="true" hidden="false" outlineLevel="0" max="62" min="62" style="1" width="0.27"/>
  </cols>
  <sheetData>
    <row r="1" customFormat="false" ht="24.75" hidden="false" customHeight="true" outlineLevel="0" collapsed="false">
      <c r="A1" s="2" t="s">
        <v>412</v>
      </c>
      <c r="B1" s="2"/>
      <c r="C1" s="2"/>
      <c r="D1" s="2"/>
    </row>
    <row r="2" customFormat="false" ht="27.75" hidden="false" customHeight="true" outlineLevel="0" collapsed="false">
      <c r="A2" s="9" t="s">
        <v>413</v>
      </c>
      <c r="B2" s="3" t="s">
        <v>345</v>
      </c>
      <c r="C2" s="155" t="s">
        <v>302</v>
      </c>
      <c r="D2" s="155" t="s">
        <v>303</v>
      </c>
    </row>
    <row r="3" customFormat="false" ht="16.5" hidden="false" customHeight="true" outlineLevel="0" collapsed="false">
      <c r="A3" s="101" t="s">
        <v>414</v>
      </c>
      <c r="B3" s="186" t="n">
        <v>3</v>
      </c>
      <c r="C3" s="176" t="n">
        <v>0</v>
      </c>
      <c r="D3" s="132" t="n">
        <f aca="false">B3*C3</f>
        <v>0</v>
      </c>
    </row>
    <row r="4" customFormat="false" ht="16.5" hidden="false" customHeight="true" outlineLevel="0" collapsed="false">
      <c r="A4" s="101" t="s">
        <v>415</v>
      </c>
      <c r="B4" s="186" t="n">
        <v>3</v>
      </c>
      <c r="C4" s="176" t="n">
        <v>0</v>
      </c>
      <c r="D4" s="132" t="n">
        <f aca="false">B4*C4</f>
        <v>0</v>
      </c>
    </row>
    <row r="5" customFormat="false" ht="16.5" hidden="false" customHeight="true" outlineLevel="0" collapsed="false">
      <c r="A5" s="101" t="s">
        <v>416</v>
      </c>
      <c r="B5" s="186" t="n">
        <v>6</v>
      </c>
      <c r="C5" s="176" t="n">
        <v>0</v>
      </c>
      <c r="D5" s="132" t="n">
        <f aca="false">B5*C5</f>
        <v>0</v>
      </c>
    </row>
    <row r="6" customFormat="false" ht="16.5" hidden="false" customHeight="true" outlineLevel="0" collapsed="false">
      <c r="A6" s="101" t="s">
        <v>417</v>
      </c>
      <c r="B6" s="186" t="n">
        <v>4</v>
      </c>
      <c r="C6" s="176" t="n">
        <v>0</v>
      </c>
      <c r="D6" s="132" t="n">
        <f aca="false">B6*C6</f>
        <v>0</v>
      </c>
    </row>
    <row r="7" customFormat="false" ht="16.5" hidden="false" customHeight="true" outlineLevel="0" collapsed="false">
      <c r="A7" s="101" t="s">
        <v>418</v>
      </c>
      <c r="B7" s="186" t="n">
        <v>3</v>
      </c>
      <c r="C7" s="176" t="n">
        <v>0</v>
      </c>
      <c r="D7" s="132" t="n">
        <f aca="false">B7*C7</f>
        <v>0</v>
      </c>
    </row>
    <row r="8" customFormat="false" ht="16.5" hidden="false" customHeight="true" outlineLevel="0" collapsed="false">
      <c r="A8" s="101" t="s">
        <v>419</v>
      </c>
      <c r="B8" s="186" t="n">
        <v>3</v>
      </c>
      <c r="C8" s="176" t="n">
        <v>0</v>
      </c>
      <c r="D8" s="132" t="n">
        <f aca="false">B8*C8</f>
        <v>0</v>
      </c>
    </row>
    <row r="9" customFormat="false" ht="16.5" hidden="false" customHeight="true" outlineLevel="0" collapsed="false">
      <c r="A9" s="101" t="s">
        <v>420</v>
      </c>
      <c r="B9" s="186" t="n">
        <v>40</v>
      </c>
      <c r="C9" s="176" t="n">
        <v>0</v>
      </c>
      <c r="D9" s="132" t="n">
        <f aca="false">B9*C9</f>
        <v>0</v>
      </c>
    </row>
    <row r="10" customFormat="false" ht="15.75" hidden="false" customHeight="true" outlineLevel="0" collapsed="false">
      <c r="A10" s="51" t="s">
        <v>421</v>
      </c>
      <c r="B10" s="186" t="n">
        <v>15</v>
      </c>
      <c r="C10" s="176" t="n">
        <v>0</v>
      </c>
      <c r="D10" s="132" t="n">
        <f aca="false">B10*C10</f>
        <v>0</v>
      </c>
    </row>
    <row r="11" customFormat="false" ht="15.75" hidden="false" customHeight="true" outlineLevel="0" collapsed="false">
      <c r="A11" s="51" t="s">
        <v>422</v>
      </c>
      <c r="B11" s="186" t="n">
        <v>2</v>
      </c>
      <c r="C11" s="176" t="n">
        <v>0</v>
      </c>
      <c r="D11" s="132" t="n">
        <f aca="false">B11*C11</f>
        <v>0</v>
      </c>
    </row>
    <row r="12" customFormat="false" ht="15.75" hidden="false" customHeight="true" outlineLevel="0" collapsed="false">
      <c r="A12" s="51" t="s">
        <v>423</v>
      </c>
      <c r="B12" s="186" t="n">
        <v>3</v>
      </c>
      <c r="C12" s="176" t="n">
        <v>0</v>
      </c>
      <c r="D12" s="132" t="n">
        <f aca="false">B12*C12</f>
        <v>0</v>
      </c>
    </row>
    <row r="13" customFormat="false" ht="15.75" hidden="false" customHeight="true" outlineLevel="0" collapsed="false">
      <c r="A13" s="51" t="s">
        <v>424</v>
      </c>
      <c r="B13" s="186" t="n">
        <v>20</v>
      </c>
      <c r="C13" s="176" t="n">
        <v>0</v>
      </c>
      <c r="D13" s="132" t="n">
        <f aca="false">B13*C13</f>
        <v>0</v>
      </c>
    </row>
    <row r="14" customFormat="false" ht="15.75" hidden="false" customHeight="true" outlineLevel="0" collapsed="false">
      <c r="A14" s="51" t="s">
        <v>425</v>
      </c>
      <c r="B14" s="186" t="n">
        <v>30</v>
      </c>
      <c r="C14" s="176" t="n">
        <v>0</v>
      </c>
      <c r="D14" s="132" t="n">
        <f aca="false">B14*C14</f>
        <v>0</v>
      </c>
    </row>
    <row r="15" customFormat="false" ht="15.75" hidden="false" customHeight="true" outlineLevel="0" collapsed="false">
      <c r="A15" s="51" t="s">
        <v>426</v>
      </c>
      <c r="B15" s="186" t="n">
        <v>20</v>
      </c>
      <c r="C15" s="176" t="n">
        <v>0</v>
      </c>
      <c r="D15" s="132" t="n">
        <f aca="false">B15*C15</f>
        <v>0</v>
      </c>
    </row>
    <row r="16" customFormat="false" ht="15.75" hidden="false" customHeight="true" outlineLevel="0" collapsed="false">
      <c r="A16" s="51" t="s">
        <v>427</v>
      </c>
      <c r="B16" s="186" t="n">
        <v>30</v>
      </c>
      <c r="C16" s="176" t="n">
        <v>0</v>
      </c>
      <c r="D16" s="132" t="n">
        <f aca="false">B16*C16</f>
        <v>0</v>
      </c>
    </row>
    <row r="17" customFormat="false" ht="15.75" hidden="false" customHeight="true" outlineLevel="0" collapsed="false">
      <c r="A17" s="51" t="s">
        <v>428</v>
      </c>
      <c r="B17" s="186" t="n">
        <v>4</v>
      </c>
      <c r="C17" s="176" t="n">
        <v>0</v>
      </c>
      <c r="D17" s="132" t="n">
        <f aca="false">B17*C17</f>
        <v>0</v>
      </c>
    </row>
    <row r="18" customFormat="false" ht="15.75" hidden="false" customHeight="true" outlineLevel="0" collapsed="false">
      <c r="A18" s="51" t="s">
        <v>429</v>
      </c>
      <c r="B18" s="186" t="n">
        <v>80</v>
      </c>
      <c r="C18" s="176" t="n">
        <v>0</v>
      </c>
      <c r="D18" s="132" t="n">
        <f aca="false">B18*C18</f>
        <v>0</v>
      </c>
    </row>
    <row r="19" customFormat="false" ht="15.75" hidden="false" customHeight="true" outlineLevel="0" collapsed="false">
      <c r="A19" s="51" t="s">
        <v>430</v>
      </c>
      <c r="B19" s="186" t="n">
        <v>20</v>
      </c>
      <c r="C19" s="176" t="n">
        <v>0</v>
      </c>
      <c r="D19" s="132" t="n">
        <f aca="false">B19*C19</f>
        <v>0</v>
      </c>
    </row>
    <row r="20" customFormat="false" ht="15.75" hidden="false" customHeight="true" outlineLevel="0" collapsed="false">
      <c r="A20" s="51" t="s">
        <v>431</v>
      </c>
      <c r="B20" s="186" t="n">
        <v>20</v>
      </c>
      <c r="C20" s="176" t="n">
        <v>0</v>
      </c>
      <c r="D20" s="132" t="n">
        <f aca="false">B20*C20</f>
        <v>0</v>
      </c>
    </row>
    <row r="21" customFormat="false" ht="15.75" hidden="false" customHeight="true" outlineLevel="0" collapsed="false">
      <c r="A21" s="51" t="s">
        <v>432</v>
      </c>
      <c r="B21" s="186" t="n">
        <v>5</v>
      </c>
      <c r="C21" s="176" t="n">
        <v>0</v>
      </c>
      <c r="D21" s="132" t="n">
        <f aca="false">B21*C21</f>
        <v>0</v>
      </c>
    </row>
    <row r="22" customFormat="false" ht="15.75" hidden="false" customHeight="true" outlineLevel="0" collapsed="false">
      <c r="A22" s="51" t="s">
        <v>433</v>
      </c>
      <c r="B22" s="186" t="n">
        <v>15</v>
      </c>
      <c r="C22" s="176" t="n">
        <v>0</v>
      </c>
      <c r="D22" s="132" t="n">
        <f aca="false">B22*C22</f>
        <v>0</v>
      </c>
    </row>
    <row r="23" customFormat="false" ht="15.75" hidden="false" customHeight="true" outlineLevel="0" collapsed="false">
      <c r="A23" s="51" t="s">
        <v>434</v>
      </c>
      <c r="B23" s="186" t="n">
        <v>10</v>
      </c>
      <c r="C23" s="176" t="n">
        <v>0</v>
      </c>
      <c r="D23" s="132" t="n">
        <f aca="false">B23*C23</f>
        <v>0</v>
      </c>
    </row>
    <row r="24" customFormat="false" ht="15.75" hidden="false" customHeight="true" outlineLevel="0" collapsed="false">
      <c r="A24" s="51" t="s">
        <v>435</v>
      </c>
      <c r="B24" s="186" t="n">
        <v>10</v>
      </c>
      <c r="C24" s="176" t="n">
        <v>0</v>
      </c>
      <c r="D24" s="132" t="n">
        <f aca="false">B24*C24</f>
        <v>0</v>
      </c>
    </row>
    <row r="25" customFormat="false" ht="15.75" hidden="false" customHeight="true" outlineLevel="0" collapsed="false">
      <c r="A25" s="51" t="s">
        <v>436</v>
      </c>
      <c r="B25" s="186" t="n">
        <v>100</v>
      </c>
      <c r="C25" s="176" t="n">
        <v>0</v>
      </c>
      <c r="D25" s="132" t="n">
        <f aca="false">B25*C25</f>
        <v>0</v>
      </c>
    </row>
    <row r="26" customFormat="false" ht="15.75" hidden="false" customHeight="true" outlineLevel="0" collapsed="false">
      <c r="A26" s="51" t="s">
        <v>437</v>
      </c>
      <c r="B26" s="186" t="n">
        <v>200</v>
      </c>
      <c r="C26" s="176" t="n">
        <v>0</v>
      </c>
      <c r="D26" s="132" t="n">
        <f aca="false">B26*C26</f>
        <v>0</v>
      </c>
    </row>
    <row r="27" customFormat="false" ht="14" hidden="false" customHeight="false" outlineLevel="0" collapsed="false">
      <c r="A27" s="51" t="s">
        <v>438</v>
      </c>
      <c r="B27" s="186" t="n">
        <v>100</v>
      </c>
      <c r="C27" s="176" t="n">
        <v>0</v>
      </c>
      <c r="D27" s="132" t="n">
        <f aca="false">B27*C27</f>
        <v>0</v>
      </c>
    </row>
    <row r="28" customFormat="false" ht="15.75" hidden="false" customHeight="true" outlineLevel="0" collapsed="false">
      <c r="A28" s="51" t="s">
        <v>439</v>
      </c>
      <c r="B28" s="186" t="n">
        <v>133</v>
      </c>
      <c r="C28" s="176" t="n">
        <v>0</v>
      </c>
      <c r="D28" s="132" t="n">
        <f aca="false">B28*C28</f>
        <v>0</v>
      </c>
    </row>
    <row r="29" customFormat="false" ht="15.75" hidden="false" customHeight="true" outlineLevel="0" collapsed="false">
      <c r="A29" s="51" t="s">
        <v>440</v>
      </c>
      <c r="B29" s="186" t="n">
        <v>300</v>
      </c>
      <c r="C29" s="176" t="n">
        <v>0</v>
      </c>
      <c r="D29" s="132" t="n">
        <f aca="false">B29*C29</f>
        <v>0</v>
      </c>
    </row>
    <row r="30" customFormat="false" ht="15.75" hidden="false" customHeight="true" outlineLevel="0" collapsed="false">
      <c r="A30" s="51" t="s">
        <v>441</v>
      </c>
      <c r="B30" s="186" t="n">
        <v>100</v>
      </c>
      <c r="C30" s="176" t="n">
        <v>0</v>
      </c>
      <c r="D30" s="132" t="n">
        <f aca="false">B30*C30</f>
        <v>0</v>
      </c>
    </row>
    <row r="31" customFormat="false" ht="15.75" hidden="false" customHeight="true" outlineLevel="0" collapsed="false">
      <c r="A31" s="51" t="s">
        <v>442</v>
      </c>
      <c r="B31" s="186" t="n">
        <v>12</v>
      </c>
      <c r="C31" s="176" t="n">
        <v>0</v>
      </c>
      <c r="D31" s="132" t="n">
        <f aca="false">B31*C31</f>
        <v>0</v>
      </c>
    </row>
    <row r="32" customFormat="false" ht="15.75" hidden="false" customHeight="true" outlineLevel="0" collapsed="false">
      <c r="A32" s="51" t="s">
        <v>443</v>
      </c>
      <c r="B32" s="186" t="n">
        <v>2</v>
      </c>
      <c r="C32" s="176" t="n">
        <v>0</v>
      </c>
      <c r="D32" s="132" t="n">
        <f aca="false">B32*C32</f>
        <v>0</v>
      </c>
    </row>
    <row r="33" customFormat="false" ht="15.75" hidden="false" customHeight="true" outlineLevel="0" collapsed="false">
      <c r="A33" s="239" t="s">
        <v>444</v>
      </c>
      <c r="B33" s="186" t="n">
        <v>2</v>
      </c>
      <c r="C33" s="176" t="n">
        <v>0</v>
      </c>
      <c r="D33" s="132"/>
    </row>
    <row r="34" customFormat="false" ht="30" hidden="false" customHeight="true" outlineLevel="0" collapsed="false">
      <c r="A34" s="178" t="s">
        <v>309</v>
      </c>
      <c r="B34" s="7" t="n">
        <v>0</v>
      </c>
      <c r="C34" s="137"/>
      <c r="D34" s="132" t="n">
        <f aca="false">B34*C34</f>
        <v>0</v>
      </c>
    </row>
    <row r="35" customFormat="false" ht="15.75" hidden="false" customHeight="true" outlineLevel="0" collapsed="false">
      <c r="A35" s="10" t="s">
        <v>445</v>
      </c>
      <c r="B35" s="10"/>
      <c r="C35" s="10"/>
      <c r="D35" s="187" t="n">
        <f aca="false">SUM(D3:D34)</f>
        <v>0</v>
      </c>
    </row>
    <row r="36" customFormat="false" ht="15.75" hidden="false" customHeight="true" outlineLevel="0" collapsed="false">
      <c r="A36" s="10" t="s">
        <v>446</v>
      </c>
      <c r="B36" s="10"/>
      <c r="C36" s="10"/>
      <c r="D36" s="187" t="n">
        <f aca="false">D35/12</f>
        <v>0</v>
      </c>
    </row>
    <row r="37" customFormat="false" ht="15.75" hidden="false" customHeight="true" outlineLevel="0" collapsed="false">
      <c r="A37" s="10" t="s">
        <v>447</v>
      </c>
      <c r="B37" s="10"/>
      <c r="C37" s="10"/>
      <c r="D37" s="49" t="n">
        <f aca="false">Produtividade_equipe_limpeza!D37+Produtividade_equipe_limpeza!E37</f>
        <v>9</v>
      </c>
    </row>
    <row r="38" customFormat="false" ht="15.75" hidden="false" customHeight="true" outlineLevel="0" collapsed="false">
      <c r="A38" s="9" t="s">
        <v>448</v>
      </c>
      <c r="B38" s="9"/>
      <c r="C38" s="9"/>
      <c r="D38" s="184" t="n">
        <f aca="false">D36/D37</f>
        <v>0</v>
      </c>
    </row>
    <row r="39" customFormat="false" ht="15" hidden="false" customHeight="true" outlineLevel="0" collapsed="false">
      <c r="A39" s="217"/>
      <c r="B39" s="217"/>
      <c r="C39" s="217"/>
      <c r="D39" s="217"/>
    </row>
    <row r="40" customFormat="false" ht="12.75" hidden="false" customHeight="true" outlineLevel="0" collapsed="false"/>
    <row r="41" customFormat="false" ht="33" hidden="false" customHeight="false" outlineLevel="0" collapsed="false">
      <c r="A41" s="232" t="s">
        <v>449</v>
      </c>
      <c r="B41" s="240" t="s">
        <v>450</v>
      </c>
      <c r="C41" s="240" t="s">
        <v>451</v>
      </c>
      <c r="D41" s="240" t="s">
        <v>452</v>
      </c>
    </row>
    <row r="42" customFormat="false" ht="21.75" hidden="false" customHeight="true" outlineLevel="0" collapsed="false">
      <c r="A42" s="241" t="s">
        <v>453</v>
      </c>
      <c r="B42" s="242" t="n">
        <v>24</v>
      </c>
      <c r="C42" s="176" t="n">
        <v>0</v>
      </c>
      <c r="D42" s="243" t="n">
        <f aca="false">B42*C42</f>
        <v>0</v>
      </c>
    </row>
    <row r="43" customFormat="false" ht="19.5" hidden="false" customHeight="true" outlineLevel="0" collapsed="false">
      <c r="A43" s="241" t="s">
        <v>454</v>
      </c>
      <c r="B43" s="242" t="n">
        <v>24</v>
      </c>
      <c r="C43" s="176" t="n">
        <v>0</v>
      </c>
      <c r="D43" s="243" t="n">
        <f aca="false">B43*C43</f>
        <v>0</v>
      </c>
    </row>
    <row r="44" customFormat="false" ht="19.5" hidden="false" customHeight="true" outlineLevel="0" collapsed="false">
      <c r="A44" s="244" t="s">
        <v>455</v>
      </c>
      <c r="B44" s="242" t="n">
        <v>16</v>
      </c>
      <c r="C44" s="176" t="n">
        <v>0</v>
      </c>
      <c r="D44" s="243" t="n">
        <f aca="false">B44*C44</f>
        <v>0</v>
      </c>
    </row>
    <row r="45" customFormat="false" ht="16.5" hidden="false" customHeight="true" outlineLevel="0" collapsed="false">
      <c r="A45" s="244" t="s">
        <v>456</v>
      </c>
      <c r="B45" s="242" t="n">
        <v>16</v>
      </c>
      <c r="C45" s="176" t="n">
        <v>0</v>
      </c>
      <c r="D45" s="243" t="n">
        <f aca="false">B45*C45</f>
        <v>0</v>
      </c>
    </row>
    <row r="46" customFormat="false" ht="21.75" hidden="false" customHeight="true" outlineLevel="0" collapsed="false">
      <c r="A46" s="241" t="s">
        <v>457</v>
      </c>
      <c r="B46" s="242" t="n">
        <v>8</v>
      </c>
      <c r="C46" s="176" t="n">
        <v>0</v>
      </c>
      <c r="D46" s="243" t="n">
        <f aca="false">B46*C46</f>
        <v>0</v>
      </c>
    </row>
    <row r="47" customFormat="false" ht="20.25" hidden="false" customHeight="true" outlineLevel="0" collapsed="false">
      <c r="A47" s="241" t="s">
        <v>458</v>
      </c>
      <c r="B47" s="242" t="n">
        <v>8</v>
      </c>
      <c r="C47" s="176" t="n">
        <v>0</v>
      </c>
      <c r="D47" s="243" t="n">
        <f aca="false">B47*C47</f>
        <v>0</v>
      </c>
    </row>
    <row r="48" customFormat="false" ht="13.5" hidden="false" customHeight="false" outlineLevel="0" collapsed="false">
      <c r="A48" s="245" t="s">
        <v>309</v>
      </c>
      <c r="B48" s="246" t="n">
        <v>0</v>
      </c>
      <c r="C48" s="247"/>
      <c r="D48" s="248" t="n">
        <f aca="false">B48*C48</f>
        <v>0</v>
      </c>
    </row>
    <row r="49" customFormat="false" ht="13.5" hidden="false" customHeight="false" outlineLevel="0" collapsed="false">
      <c r="A49" s="249" t="s">
        <v>459</v>
      </c>
      <c r="B49" s="249"/>
      <c r="C49" s="249"/>
      <c r="D49" s="250" t="n">
        <f aca="false">SUM(D42:D48)</f>
        <v>0</v>
      </c>
    </row>
    <row r="50" customFormat="false" ht="13.5" hidden="false" customHeight="false" outlineLevel="0" collapsed="false">
      <c r="A50" s="251" t="s">
        <v>460</v>
      </c>
      <c r="B50" s="251"/>
      <c r="C50" s="251"/>
      <c r="D50" s="250" t="n">
        <f aca="false">D49/12</f>
        <v>0</v>
      </c>
    </row>
    <row r="51" customFormat="false" ht="13.5" hidden="false" customHeight="false" outlineLevel="0" collapsed="false">
      <c r="A51" s="251" t="s">
        <v>397</v>
      </c>
      <c r="B51" s="251"/>
      <c r="C51" s="251"/>
      <c r="D51" s="252" t="n">
        <f aca="false">Identificação!F17</f>
        <v>1</v>
      </c>
    </row>
    <row r="52" customFormat="false" ht="13.5" hidden="false" customHeight="false" outlineLevel="0" collapsed="false">
      <c r="A52" s="232" t="s">
        <v>461</v>
      </c>
      <c r="B52" s="232"/>
      <c r="C52" s="232"/>
      <c r="D52" s="253" t="n">
        <f aca="false">D50/D51</f>
        <v>0</v>
      </c>
    </row>
    <row r="53" customFormat="false" ht="12.65" hidden="false" customHeight="false" outlineLevel="0" collapsed="false">
      <c r="A53" s="217"/>
      <c r="B53" s="217"/>
      <c r="C53" s="217"/>
    </row>
    <row r="54" customFormat="false" ht="13.5" hidden="false" customHeight="true" outlineLevel="0" collapsed="false">
      <c r="A54" s="254"/>
      <c r="B54" s="254"/>
      <c r="C54" s="254"/>
    </row>
    <row r="55" customFormat="false" ht="12.65" hidden="false" customHeight="false" outlineLevel="0" collapsed="false"/>
    <row r="56" customFormat="false" ht="12.65" hidden="false" customHeight="false" outlineLevel="0" collapsed="false"/>
    <row r="57" customFormat="false" ht="12.65" hidden="false" customHeight="false" outlineLevel="0" collapsed="false"/>
    <row r="58" customFormat="false" ht="12.65" hidden="false" customHeight="false" outlineLevel="0" collapsed="false"/>
    <row r="59" customFormat="false" ht="12.65" hidden="false" customHeight="false" outlineLevel="0" collapsed="false"/>
    <row r="60" customFormat="false" ht="12.65" hidden="false" customHeight="false" outlineLevel="0" collapsed="false"/>
    <row r="61" customFormat="false" ht="12.65" hidden="false" customHeight="false" outlineLevel="0" collapsed="false"/>
    <row r="62" customFormat="false" ht="12.65" hidden="false" customHeight="false" outlineLevel="0" collapsed="false"/>
    <row r="63" customFormat="false" ht="12.65" hidden="false" customHeight="false" outlineLevel="0" collapsed="false"/>
    <row r="64" customFormat="false" ht="12.65" hidden="false" customHeight="false" outlineLevel="0" collapsed="false"/>
    <row r="65" customFormat="false" ht="12.65" hidden="false" customHeight="false" outlineLevel="0" collapsed="false"/>
    <row r="66" customFormat="false" ht="12.65" hidden="false" customHeight="false" outlineLevel="0" collapsed="false"/>
    <row r="67" customFormat="false" ht="12.65" hidden="false" customHeight="false" outlineLevel="0" collapsed="false"/>
    <row r="68" customFormat="false" ht="12.65" hidden="false" customHeight="false" outlineLevel="0" collapsed="false"/>
    <row r="69" customFormat="false" ht="12.65" hidden="false" customHeight="false" outlineLevel="0" collapsed="false"/>
    <row r="70" customFormat="false" ht="12.65" hidden="false" customHeight="false" outlineLevel="0" collapsed="false"/>
    <row r="71" customFormat="false" ht="12.65" hidden="false" customHeight="false" outlineLevel="0" collapsed="false"/>
    <row r="72" customFormat="false" ht="12.65" hidden="false" customHeight="false" outlineLevel="0" collapsed="false"/>
    <row r="73" customFormat="false" ht="12.65" hidden="false" customHeight="false" outlineLevel="0" collapsed="false"/>
    <row r="74" customFormat="false" ht="12.65" hidden="false" customHeight="false" outlineLevel="0" collapsed="false"/>
    <row r="75" customFormat="false" ht="12.65" hidden="false" customHeight="false" outlineLevel="0" collapsed="false"/>
    <row r="76" customFormat="false" ht="12.65" hidden="false" customHeight="false" outlineLevel="0" collapsed="false"/>
    <row r="77" customFormat="false" ht="12.65" hidden="false" customHeight="false" outlineLevel="0" collapsed="false"/>
    <row r="78" customFormat="false" ht="12.65" hidden="false" customHeight="false" outlineLevel="0" collapsed="false"/>
    <row r="79" customFormat="false" ht="12.65" hidden="false" customHeight="false" outlineLevel="0" collapsed="false"/>
    <row r="80" customFormat="false" ht="12.65" hidden="false" customHeight="false" outlineLevel="0" collapsed="false"/>
    <row r="81" customFormat="false" ht="12.65" hidden="false" customHeight="false" outlineLevel="0" collapsed="false"/>
    <row r="82" customFormat="false" ht="12.65" hidden="false" customHeight="false" outlineLevel="0" collapsed="false"/>
    <row r="83" customFormat="false" ht="12.65" hidden="false" customHeight="false" outlineLevel="0" collapsed="false"/>
    <row r="84" customFormat="false" ht="12.65" hidden="false" customHeight="false" outlineLevel="0" collapsed="false"/>
    <row r="85" customFormat="false" ht="12.65" hidden="false" customHeight="false" outlineLevel="0" collapsed="false"/>
    <row r="86" customFormat="false" ht="12.65" hidden="false" customHeight="false" outlineLevel="0" collapsed="false"/>
    <row r="87" customFormat="false" ht="12.65" hidden="false" customHeight="false" outlineLevel="0" collapsed="false"/>
    <row r="88" customFormat="false" ht="12.65" hidden="false" customHeight="false" outlineLevel="0" collapsed="false"/>
    <row r="89" customFormat="false" ht="12.65" hidden="false" customHeight="false" outlineLevel="0" collapsed="false"/>
    <row r="90" customFormat="false" ht="12.65" hidden="false" customHeight="false" outlineLevel="0" collapsed="false"/>
    <row r="91" customFormat="false" ht="12.65" hidden="false" customHeight="false" outlineLevel="0" collapsed="false"/>
    <row r="92" customFormat="false" ht="12.65" hidden="false" customHeight="false" outlineLevel="0" collapsed="false"/>
    <row r="93" customFormat="false" ht="12.65" hidden="false" customHeight="false" outlineLevel="0" collapsed="false"/>
    <row r="94" customFormat="false" ht="12.65" hidden="false" customHeight="false" outlineLevel="0" collapsed="false"/>
    <row r="95" customFormat="false" ht="12.65" hidden="false" customHeight="false" outlineLevel="0" collapsed="false"/>
    <row r="96" customFormat="false" ht="12.65" hidden="false" customHeight="false" outlineLevel="0" collapsed="false"/>
    <row r="97" customFormat="false" ht="12.65" hidden="false" customHeight="false" outlineLevel="0" collapsed="false"/>
    <row r="98" customFormat="false" ht="12.65" hidden="false" customHeight="false" outlineLevel="0" collapsed="false"/>
    <row r="99" customFormat="false" ht="12.65" hidden="false" customHeight="false" outlineLevel="0" collapsed="false"/>
    <row r="100" customFormat="false" ht="12.65" hidden="false" customHeight="false" outlineLevel="0" collapsed="false"/>
    <row r="101" customFormat="false" ht="12.65" hidden="false" customHeight="false" outlineLevel="0" collapsed="false"/>
    <row r="102" customFormat="false" ht="12.65" hidden="false" customHeight="false" outlineLevel="0" collapsed="false"/>
    <row r="103" customFormat="false" ht="12.65" hidden="false" customHeight="false" outlineLevel="0" collapsed="false"/>
    <row r="104" customFormat="false" ht="12.75" hidden="false" customHeight="true" outlineLevel="0" collapsed="false">
      <c r="F104" s="173" t="n">
        <f aca="false">Planilha_Aux_3__Mat_SemiPerman!D38</f>
        <v>0</v>
      </c>
    </row>
    <row r="105" customFormat="false" ht="12.75" hidden="false" customHeight="true" outlineLevel="0" collapsed="false">
      <c r="F105" s="173" t="n">
        <f aca="false">'Planilha_Aux_4_-_Mat_Perman'!D37</f>
        <v>0</v>
      </c>
    </row>
  </sheetData>
  <sheetProtection sheet="true" password="ddf8"/>
  <mergeCells count="12">
    <mergeCell ref="A1:D1"/>
    <mergeCell ref="A35:C35"/>
    <mergeCell ref="A36:C36"/>
    <mergeCell ref="A37:C37"/>
    <mergeCell ref="A38:C38"/>
    <mergeCell ref="A39:D39"/>
    <mergeCell ref="A49:C49"/>
    <mergeCell ref="A50:C50"/>
    <mergeCell ref="A51:C51"/>
    <mergeCell ref="A52:C52"/>
    <mergeCell ref="A53:C53"/>
    <mergeCell ref="A54:C54"/>
  </mergeCells>
  <printOptions headings="false" gridLines="false" gridLinesSet="true" horizontalCentered="true" verticalCentered="false"/>
  <pageMargins left="0.196527777777778" right="0.196527777777778" top="0.39375" bottom="0.196527777777778" header="0.511811023622047" footer="0.511811023622047"/>
  <pageSetup paperSize="9" scale="100" fitToWidth="1" fitToHeight="1" pageOrder="overThenDown"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1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0.2734375" defaultRowHeight="12" customHeight="false" zeroHeight="false" outlineLevelRow="0" outlineLevelCol="0"/>
  <cols>
    <col collapsed="false" customWidth="true" hidden="false" outlineLevel="0" max="1" min="1" style="1" width="68.27"/>
    <col collapsed="false" customWidth="true" hidden="false" outlineLevel="0" max="4" min="2" style="1" width="17.82"/>
    <col collapsed="false" customWidth="true" hidden="false" outlineLevel="0" max="5" min="5" style="0" width="11.54"/>
    <col collapsed="false" customWidth="true" hidden="false" outlineLevel="0" max="17" min="17" style="0" width="2.18"/>
  </cols>
  <sheetData>
    <row r="1" customFormat="false" ht="24.75" hidden="false" customHeight="true" outlineLevel="0" collapsed="false">
      <c r="A1" s="2" t="s">
        <v>462</v>
      </c>
      <c r="B1" s="2"/>
      <c r="C1" s="2"/>
      <c r="D1" s="2"/>
    </row>
    <row r="2" customFormat="false" ht="29.25" hidden="false" customHeight="true" outlineLevel="0" collapsed="false">
      <c r="A2" s="9" t="s">
        <v>463</v>
      </c>
      <c r="B2" s="3" t="s">
        <v>345</v>
      </c>
      <c r="C2" s="155" t="s">
        <v>302</v>
      </c>
      <c r="D2" s="155" t="s">
        <v>303</v>
      </c>
    </row>
    <row r="3" customFormat="false" ht="14" hidden="false" customHeight="false" outlineLevel="0" collapsed="false">
      <c r="A3" s="214" t="s">
        <v>464</v>
      </c>
      <c r="B3" s="255" t="n">
        <v>2</v>
      </c>
      <c r="C3" s="176" t="n">
        <v>0</v>
      </c>
      <c r="D3" s="256" t="n">
        <f aca="false">C3*B3</f>
        <v>0</v>
      </c>
    </row>
    <row r="4" customFormat="false" ht="14" hidden="false" customHeight="false" outlineLevel="0" collapsed="false">
      <c r="A4" s="214" t="s">
        <v>465</v>
      </c>
      <c r="B4" s="255" t="n">
        <v>5</v>
      </c>
      <c r="C4" s="176" t="n">
        <v>0</v>
      </c>
      <c r="D4" s="256" t="n">
        <f aca="false">C4*B4</f>
        <v>0</v>
      </c>
    </row>
    <row r="5" customFormat="false" ht="14" hidden="false" customHeight="false" outlineLevel="0" collapsed="false">
      <c r="A5" s="214" t="s">
        <v>466</v>
      </c>
      <c r="B5" s="255" t="n">
        <v>5</v>
      </c>
      <c r="C5" s="176" t="n">
        <v>0</v>
      </c>
      <c r="D5" s="256" t="n">
        <f aca="false">C5*B5</f>
        <v>0</v>
      </c>
    </row>
    <row r="6" customFormat="false" ht="26" hidden="false" customHeight="false" outlineLevel="0" collapsed="false">
      <c r="A6" s="214" t="s">
        <v>467</v>
      </c>
      <c r="B6" s="255" t="n">
        <v>1</v>
      </c>
      <c r="C6" s="176" t="n">
        <v>0</v>
      </c>
      <c r="D6" s="256" t="n">
        <f aca="false">C6*B6</f>
        <v>0</v>
      </c>
    </row>
    <row r="7" customFormat="false" ht="14" hidden="false" customHeight="false" outlineLevel="0" collapsed="false">
      <c r="A7" s="214" t="s">
        <v>468</v>
      </c>
      <c r="B7" s="255" t="n">
        <v>15</v>
      </c>
      <c r="C7" s="176" t="n">
        <v>0</v>
      </c>
      <c r="D7" s="256" t="n">
        <f aca="false">C7*B7</f>
        <v>0</v>
      </c>
    </row>
    <row r="8" customFormat="false" ht="14" hidden="false" customHeight="false" outlineLevel="0" collapsed="false">
      <c r="A8" s="214" t="s">
        <v>469</v>
      </c>
      <c r="B8" s="255" t="n">
        <v>2</v>
      </c>
      <c r="C8" s="176" t="n">
        <v>0</v>
      </c>
      <c r="D8" s="256" t="n">
        <f aca="false">C8*B8</f>
        <v>0</v>
      </c>
    </row>
    <row r="9" customFormat="false" ht="14" hidden="false" customHeight="false" outlineLevel="0" collapsed="false">
      <c r="A9" s="214" t="s">
        <v>470</v>
      </c>
      <c r="B9" s="255" t="n">
        <v>2</v>
      </c>
      <c r="C9" s="176" t="n">
        <v>0</v>
      </c>
      <c r="D9" s="256" t="n">
        <f aca="false">C9*B9</f>
        <v>0</v>
      </c>
    </row>
    <row r="10" customFormat="false" ht="14" hidden="false" customHeight="false" outlineLevel="0" collapsed="false">
      <c r="A10" s="214" t="s">
        <v>471</v>
      </c>
      <c r="B10" s="255" t="n">
        <v>3</v>
      </c>
      <c r="C10" s="176" t="n">
        <v>0</v>
      </c>
      <c r="D10" s="256" t="n">
        <f aca="false">C10*B10</f>
        <v>0</v>
      </c>
    </row>
    <row r="11" customFormat="false" ht="14" hidden="false" customHeight="false" outlineLevel="0" collapsed="false">
      <c r="A11" s="136" t="s">
        <v>325</v>
      </c>
      <c r="B11" s="255"/>
      <c r="C11" s="176"/>
      <c r="D11" s="256" t="n">
        <f aca="false">C11*B11</f>
        <v>0</v>
      </c>
    </row>
    <row r="12" customFormat="false" ht="15.75" hidden="false" customHeight="true" outlineLevel="0" collapsed="false">
      <c r="A12" s="9" t="s">
        <v>472</v>
      </c>
      <c r="B12" s="9"/>
      <c r="C12" s="9"/>
      <c r="D12" s="184" t="n">
        <f aca="false">SUM(D3:D11)</f>
        <v>0</v>
      </c>
    </row>
    <row r="13" customFormat="false" ht="15" hidden="false" customHeight="true" outlineLevel="0" collapsed="false">
      <c r="A13" s="57"/>
      <c r="B13" s="57"/>
      <c r="C13" s="57"/>
      <c r="D13" s="57"/>
    </row>
    <row r="14" customFormat="false" ht="15.75" hidden="false" customHeight="true" outlineLevel="0" collapsed="false">
      <c r="A14" s="9" t="s">
        <v>473</v>
      </c>
      <c r="B14" s="9"/>
      <c r="C14" s="9"/>
      <c r="D14" s="9"/>
    </row>
    <row r="15" customFormat="false" ht="15.75" hidden="false" customHeight="true" outlineLevel="0" collapsed="false">
      <c r="A15" s="257" t="s">
        <v>474</v>
      </c>
      <c r="B15" s="257"/>
      <c r="C15" s="257"/>
      <c r="D15" s="258" t="n">
        <f aca="false">(D12*80%/60)</f>
        <v>0</v>
      </c>
    </row>
    <row r="16" customFormat="false" ht="15.75" hidden="false" customHeight="true" outlineLevel="0" collapsed="false">
      <c r="A16" s="3" t="s">
        <v>475</v>
      </c>
      <c r="B16" s="3"/>
      <c r="C16" s="3"/>
      <c r="D16" s="184" t="n">
        <f aca="false">D15</f>
        <v>0</v>
      </c>
    </row>
    <row r="17" customFormat="false" ht="15.75" hidden="false" customHeight="true" outlineLevel="0" collapsed="false">
      <c r="A17" s="125"/>
      <c r="B17" s="125"/>
      <c r="C17" s="125"/>
      <c r="D17" s="125"/>
    </row>
    <row r="18" customFormat="false" ht="14.25" hidden="false" customHeight="true" outlineLevel="0" collapsed="false">
      <c r="A18" s="189" t="s">
        <v>476</v>
      </c>
      <c r="B18" s="189"/>
      <c r="C18" s="189"/>
      <c r="D18" s="189"/>
    </row>
    <row r="19" customFormat="false" ht="24.75" hidden="false" customHeight="true" outlineLevel="0" collapsed="false"/>
    <row r="20" customFormat="false" ht="27" hidden="false" customHeight="true" outlineLevel="0" collapsed="false">
      <c r="A20" s="9" t="s">
        <v>477</v>
      </c>
      <c r="B20" s="3" t="s">
        <v>301</v>
      </c>
      <c r="C20" s="155" t="s">
        <v>302</v>
      </c>
      <c r="D20" s="155" t="s">
        <v>303</v>
      </c>
    </row>
    <row r="21" customFormat="false" ht="24.75" hidden="false" customHeight="true" outlineLevel="0" collapsed="false">
      <c r="A21" s="20" t="s">
        <v>478</v>
      </c>
      <c r="B21" s="255" t="n">
        <v>1</v>
      </c>
      <c r="C21" s="176" t="n">
        <v>0</v>
      </c>
      <c r="D21" s="256" t="n">
        <f aca="false">C21*B21</f>
        <v>0</v>
      </c>
    </row>
    <row r="22" customFormat="false" ht="24.75" hidden="false" customHeight="true" outlineLevel="0" collapsed="false">
      <c r="A22" s="20" t="s">
        <v>479</v>
      </c>
      <c r="B22" s="255" t="n">
        <v>1</v>
      </c>
      <c r="C22" s="176" t="n">
        <v>0</v>
      </c>
      <c r="D22" s="256" t="n">
        <f aca="false">C22*B22</f>
        <v>0</v>
      </c>
    </row>
    <row r="23" customFormat="false" ht="24.75" hidden="false" customHeight="true" outlineLevel="0" collapsed="false">
      <c r="A23" s="20" t="s">
        <v>480</v>
      </c>
      <c r="B23" s="255" t="n">
        <v>1</v>
      </c>
      <c r="C23" s="176" t="n">
        <v>0</v>
      </c>
      <c r="D23" s="256" t="n">
        <f aca="false">C23*B23</f>
        <v>0</v>
      </c>
    </row>
    <row r="24" customFormat="false" ht="24.75" hidden="false" customHeight="true" outlineLevel="0" collapsed="false">
      <c r="A24" s="20" t="s">
        <v>481</v>
      </c>
      <c r="B24" s="255" t="n">
        <v>1</v>
      </c>
      <c r="C24" s="176" t="n">
        <v>0</v>
      </c>
      <c r="D24" s="256" t="n">
        <f aca="false">C24*B24</f>
        <v>0</v>
      </c>
    </row>
    <row r="25" customFormat="false" ht="24.75" hidden="false" customHeight="true" outlineLevel="0" collapsed="false">
      <c r="A25" s="136" t="s">
        <v>325</v>
      </c>
      <c r="B25" s="255" t="n">
        <v>0</v>
      </c>
      <c r="C25" s="176"/>
      <c r="D25" s="256" t="n">
        <f aca="false">C25*B25</f>
        <v>0</v>
      </c>
    </row>
    <row r="26" customFormat="false" ht="15.75" hidden="false" customHeight="true" outlineLevel="0" collapsed="false">
      <c r="A26" s="9" t="s">
        <v>482</v>
      </c>
      <c r="B26" s="9"/>
      <c r="C26" s="9"/>
      <c r="D26" s="184" t="n">
        <f aca="false">SUM(D21:D25)</f>
        <v>0</v>
      </c>
    </row>
    <row r="27" customFormat="false" ht="15" hidden="false" customHeight="true" outlineLevel="0" collapsed="false">
      <c r="A27" s="57"/>
      <c r="B27" s="57"/>
      <c r="C27" s="57"/>
      <c r="D27" s="57"/>
    </row>
    <row r="28" customFormat="false" ht="15.75" hidden="false" customHeight="true" outlineLevel="0" collapsed="false">
      <c r="A28" s="9" t="s">
        <v>483</v>
      </c>
      <c r="B28" s="9"/>
      <c r="C28" s="9"/>
      <c r="D28" s="9"/>
    </row>
    <row r="29" customFormat="false" ht="15.75" hidden="false" customHeight="true" outlineLevel="0" collapsed="false">
      <c r="A29" s="257" t="s">
        <v>484</v>
      </c>
      <c r="B29" s="257"/>
      <c r="C29" s="257"/>
      <c r="D29" s="258" t="n">
        <f aca="false">D26*0.1/12</f>
        <v>0</v>
      </c>
    </row>
    <row r="30" customFormat="false" ht="15.75" hidden="false" customHeight="true" outlineLevel="0" collapsed="false">
      <c r="A30" s="257" t="s">
        <v>485</v>
      </c>
      <c r="B30" s="257"/>
      <c r="C30" s="257"/>
      <c r="D30" s="258" t="n">
        <f aca="false">(D26*80%)/60</f>
        <v>0</v>
      </c>
    </row>
    <row r="31" customFormat="false" ht="15.75" hidden="false" customHeight="true" outlineLevel="0" collapsed="false">
      <c r="A31" s="3" t="s">
        <v>486</v>
      </c>
      <c r="B31" s="3"/>
      <c r="C31" s="3"/>
      <c r="D31" s="184" t="n">
        <f aca="false">D29+D30</f>
        <v>0</v>
      </c>
    </row>
    <row r="32" customFormat="false" ht="15" hidden="false" customHeight="true" outlineLevel="0" collapsed="false">
      <c r="A32" s="125"/>
      <c r="B32" s="125"/>
      <c r="C32" s="125"/>
      <c r="D32" s="125"/>
    </row>
    <row r="33" customFormat="false" ht="15.75" hidden="false" customHeight="true" outlineLevel="0" collapsed="false">
      <c r="A33" s="189" t="s">
        <v>487</v>
      </c>
      <c r="B33" s="189"/>
      <c r="C33" s="189"/>
      <c r="D33" s="189"/>
    </row>
    <row r="34" customFormat="false" ht="24.75" hidden="false" customHeight="true" outlineLevel="0" collapsed="false">
      <c r="A34" s="259"/>
      <c r="B34" s="259"/>
      <c r="C34" s="259"/>
      <c r="D34" s="259"/>
    </row>
    <row r="35" customFormat="false" ht="15.75" hidden="false" customHeight="true" outlineLevel="0" collapsed="false">
      <c r="A35" s="3" t="s">
        <v>488</v>
      </c>
      <c r="B35" s="3"/>
      <c r="C35" s="3"/>
      <c r="D35" s="184" t="n">
        <f aca="false">D31+D16</f>
        <v>0</v>
      </c>
    </row>
    <row r="36" customFormat="false" ht="15.75" hidden="false" customHeight="true" outlineLevel="0" collapsed="false">
      <c r="A36" s="10" t="s">
        <v>489</v>
      </c>
      <c r="B36" s="10"/>
      <c r="C36" s="10"/>
      <c r="D36" s="142" t="n">
        <f aca="false">Produtividade_equipe_limpeza!D37+Produtividade_equipe_limpeza!E37</f>
        <v>9</v>
      </c>
    </row>
    <row r="37" customFormat="false" ht="18" hidden="false" customHeight="true" outlineLevel="0" collapsed="false">
      <c r="A37" s="9" t="s">
        <v>490</v>
      </c>
      <c r="B37" s="9"/>
      <c r="C37" s="9"/>
      <c r="D37" s="184" t="n">
        <f aca="false">D35/D36</f>
        <v>0</v>
      </c>
    </row>
    <row r="38" customFormat="false" ht="15.75" hidden="false" customHeight="true" outlineLevel="0" collapsed="false">
      <c r="A38" s="57"/>
      <c r="B38" s="57"/>
      <c r="C38" s="57"/>
      <c r="D38" s="57"/>
    </row>
    <row r="39" customFormat="false" ht="15" hidden="false" customHeight="true" outlineLevel="0" collapsed="false">
      <c r="A39" s="260" t="s">
        <v>491</v>
      </c>
      <c r="B39" s="260"/>
      <c r="C39" s="260"/>
      <c r="D39" s="260"/>
    </row>
    <row r="40" customFormat="false" ht="40.5" hidden="false" customHeight="true" outlineLevel="0" collapsed="false">
      <c r="A40" s="168"/>
      <c r="B40" s="168"/>
      <c r="C40" s="168"/>
      <c r="D40" s="168"/>
    </row>
    <row r="41" customFormat="false" ht="15" hidden="false" customHeight="true" outlineLevel="0" collapsed="false">
      <c r="A41" s="205" t="s">
        <v>492</v>
      </c>
      <c r="B41" s="205"/>
      <c r="C41" s="205"/>
      <c r="D41" s="205"/>
    </row>
    <row r="42" customFormat="false" ht="16" hidden="false" customHeight="false" outlineLevel="0" collapsed="false">
      <c r="A42" s="3" t="s">
        <v>463</v>
      </c>
      <c r="B42" s="3" t="s">
        <v>345</v>
      </c>
      <c r="C42" s="155" t="s">
        <v>302</v>
      </c>
      <c r="D42" s="155" t="s">
        <v>303</v>
      </c>
    </row>
    <row r="43" customFormat="false" ht="13.5" hidden="false" customHeight="true" outlineLevel="0" collapsed="false">
      <c r="A43" s="13" t="s">
        <v>493</v>
      </c>
      <c r="B43" s="13"/>
      <c r="C43" s="13"/>
      <c r="D43" s="13"/>
    </row>
    <row r="44" customFormat="false" ht="14" hidden="false" customHeight="false" outlineLevel="0" collapsed="false">
      <c r="A44" s="261" t="s">
        <v>494</v>
      </c>
      <c r="B44" s="186" t="n">
        <v>2</v>
      </c>
      <c r="C44" s="176" t="n">
        <v>0</v>
      </c>
      <c r="D44" s="262" t="n">
        <f aca="false">C44*B44</f>
        <v>0</v>
      </c>
    </row>
    <row r="45" customFormat="false" ht="14" hidden="false" customHeight="false" outlineLevel="0" collapsed="false">
      <c r="A45" s="261" t="s">
        <v>495</v>
      </c>
      <c r="B45" s="186" t="n">
        <v>5</v>
      </c>
      <c r="C45" s="176" t="n">
        <v>0</v>
      </c>
      <c r="D45" s="262" t="n">
        <f aca="false">C45*B45</f>
        <v>0</v>
      </c>
    </row>
    <row r="46" customFormat="false" ht="14" hidden="false" customHeight="false" outlineLevel="0" collapsed="false">
      <c r="A46" s="261" t="s">
        <v>496</v>
      </c>
      <c r="B46" s="186" t="n">
        <v>1</v>
      </c>
      <c r="C46" s="176" t="n">
        <v>0</v>
      </c>
      <c r="D46" s="262" t="n">
        <f aca="false">C46*B46</f>
        <v>0</v>
      </c>
    </row>
    <row r="47" customFormat="false" ht="14" hidden="false" customHeight="false" outlineLevel="0" collapsed="false">
      <c r="A47" s="261" t="s">
        <v>497</v>
      </c>
      <c r="B47" s="186" t="n">
        <v>6</v>
      </c>
      <c r="C47" s="176" t="n">
        <v>0</v>
      </c>
      <c r="D47" s="262" t="n">
        <f aca="false">C47*B47</f>
        <v>0</v>
      </c>
    </row>
    <row r="48" customFormat="false" ht="14" hidden="false" customHeight="false" outlineLevel="0" collapsed="false">
      <c r="A48" s="261" t="s">
        <v>498</v>
      </c>
      <c r="B48" s="186" t="n">
        <v>2</v>
      </c>
      <c r="C48" s="176" t="n">
        <v>0</v>
      </c>
      <c r="D48" s="262" t="n">
        <f aca="false">C48*B48</f>
        <v>0</v>
      </c>
    </row>
    <row r="49" customFormat="false" ht="14" hidden="false" customHeight="false" outlineLevel="0" collapsed="false">
      <c r="A49" s="261" t="s">
        <v>499</v>
      </c>
      <c r="B49" s="186" t="n">
        <v>2</v>
      </c>
      <c r="C49" s="176" t="n">
        <v>0</v>
      </c>
      <c r="D49" s="262" t="n">
        <f aca="false">C49*B49</f>
        <v>0</v>
      </c>
    </row>
    <row r="50" customFormat="false" ht="14" hidden="false" customHeight="false" outlineLevel="0" collapsed="false">
      <c r="A50" s="261" t="s">
        <v>500</v>
      </c>
      <c r="B50" s="186" t="n">
        <v>1</v>
      </c>
      <c r="C50" s="176" t="n">
        <v>0</v>
      </c>
      <c r="D50" s="262" t="n">
        <f aca="false">C50*B50</f>
        <v>0</v>
      </c>
    </row>
    <row r="51" customFormat="false" ht="14" hidden="false" customHeight="false" outlineLevel="0" collapsed="false">
      <c r="A51" s="261" t="s">
        <v>501</v>
      </c>
      <c r="B51" s="186" t="n">
        <v>5</v>
      </c>
      <c r="C51" s="176" t="n">
        <v>0</v>
      </c>
      <c r="D51" s="262" t="n">
        <f aca="false">C51*B51</f>
        <v>0</v>
      </c>
    </row>
    <row r="52" customFormat="false" ht="14" hidden="false" customHeight="false" outlineLevel="0" collapsed="false">
      <c r="A52" s="261" t="s">
        <v>502</v>
      </c>
      <c r="B52" s="186" t="n">
        <v>1</v>
      </c>
      <c r="C52" s="176" t="n">
        <v>0</v>
      </c>
      <c r="D52" s="262" t="n">
        <f aca="false">C52*B52</f>
        <v>0</v>
      </c>
    </row>
    <row r="53" customFormat="false" ht="14" hidden="false" customHeight="false" outlineLevel="0" collapsed="false">
      <c r="A53" s="261" t="s">
        <v>503</v>
      </c>
      <c r="B53" s="186" t="n">
        <v>50</v>
      </c>
      <c r="C53" s="176" t="n">
        <v>0</v>
      </c>
      <c r="D53" s="262" t="n">
        <f aca="false">C53*B53</f>
        <v>0</v>
      </c>
    </row>
    <row r="54" customFormat="false" ht="14" hidden="false" customHeight="false" outlineLevel="0" collapsed="false">
      <c r="A54" s="261" t="s">
        <v>504</v>
      </c>
      <c r="B54" s="186" t="n">
        <v>50</v>
      </c>
      <c r="C54" s="176" t="n">
        <v>0</v>
      </c>
      <c r="D54" s="262" t="n">
        <f aca="false">C54*B54</f>
        <v>0</v>
      </c>
    </row>
    <row r="55" customFormat="false" ht="14" hidden="false" customHeight="false" outlineLevel="0" collapsed="false">
      <c r="A55" s="261" t="s">
        <v>505</v>
      </c>
      <c r="B55" s="186" t="n">
        <v>5</v>
      </c>
      <c r="C55" s="176" t="n">
        <v>0</v>
      </c>
      <c r="D55" s="262" t="n">
        <f aca="false">C55*B55</f>
        <v>0</v>
      </c>
    </row>
    <row r="56" customFormat="false" ht="14" hidden="false" customHeight="false" outlineLevel="0" collapsed="false">
      <c r="A56" s="261" t="s">
        <v>506</v>
      </c>
      <c r="B56" s="186" t="n">
        <v>5</v>
      </c>
      <c r="C56" s="176" t="n">
        <v>0</v>
      </c>
      <c r="D56" s="262" t="n">
        <f aca="false">C56*B56</f>
        <v>0</v>
      </c>
    </row>
    <row r="57" customFormat="false" ht="14" hidden="false" customHeight="false" outlineLevel="0" collapsed="false">
      <c r="A57" s="261" t="s">
        <v>507</v>
      </c>
      <c r="B57" s="186" t="n">
        <v>1</v>
      </c>
      <c r="C57" s="176" t="n">
        <v>0</v>
      </c>
      <c r="D57" s="262" t="n">
        <f aca="false">C57*B57</f>
        <v>0</v>
      </c>
    </row>
    <row r="58" customFormat="false" ht="14" hidden="false" customHeight="false" outlineLevel="0" collapsed="false">
      <c r="A58" s="261" t="s">
        <v>508</v>
      </c>
      <c r="B58" s="186" t="n">
        <v>5</v>
      </c>
      <c r="C58" s="176" t="n">
        <v>0</v>
      </c>
      <c r="D58" s="262" t="n">
        <f aca="false">C58*B58</f>
        <v>0</v>
      </c>
    </row>
    <row r="59" customFormat="false" ht="14" hidden="false" customHeight="false" outlineLevel="0" collapsed="false">
      <c r="A59" s="261" t="s">
        <v>509</v>
      </c>
      <c r="B59" s="186" t="n">
        <v>2</v>
      </c>
      <c r="C59" s="176" t="n">
        <v>0</v>
      </c>
      <c r="D59" s="262" t="n">
        <f aca="false">C59*B59</f>
        <v>0</v>
      </c>
    </row>
    <row r="60" customFormat="false" ht="14" hidden="false" customHeight="false" outlineLevel="0" collapsed="false">
      <c r="A60" s="261" t="s">
        <v>510</v>
      </c>
      <c r="B60" s="186" t="n">
        <v>2</v>
      </c>
      <c r="C60" s="176" t="n">
        <v>0</v>
      </c>
      <c r="D60" s="262" t="n">
        <f aca="false">C60*B60</f>
        <v>0</v>
      </c>
    </row>
    <row r="61" customFormat="false" ht="14" hidden="false" customHeight="false" outlineLevel="0" collapsed="false">
      <c r="A61" s="261" t="s">
        <v>511</v>
      </c>
      <c r="B61" s="186" t="n">
        <v>1</v>
      </c>
      <c r="C61" s="176" t="n">
        <v>0</v>
      </c>
      <c r="D61" s="262" t="n">
        <f aca="false">C61*B61</f>
        <v>0</v>
      </c>
    </row>
    <row r="62" customFormat="false" ht="14" hidden="false" customHeight="false" outlineLevel="0" collapsed="false">
      <c r="A62" s="261" t="s">
        <v>512</v>
      </c>
      <c r="B62" s="263" t="n">
        <v>2</v>
      </c>
      <c r="C62" s="264" t="n">
        <v>0</v>
      </c>
      <c r="D62" s="262" t="n">
        <f aca="false">C62*B62</f>
        <v>0</v>
      </c>
    </row>
    <row r="63" customFormat="false" ht="14" hidden="false" customHeight="false" outlineLevel="0" collapsed="false">
      <c r="A63" s="261" t="s">
        <v>513</v>
      </c>
      <c r="B63" s="263" t="n">
        <v>5</v>
      </c>
      <c r="C63" s="264" t="n">
        <v>0</v>
      </c>
      <c r="D63" s="262" t="n">
        <f aca="false">C63*B63</f>
        <v>0</v>
      </c>
    </row>
    <row r="64" customFormat="false" ht="14.25" hidden="false" customHeight="true" outlineLevel="0" collapsed="false">
      <c r="A64" s="261" t="s">
        <v>514</v>
      </c>
      <c r="B64" s="186" t="n">
        <v>2</v>
      </c>
      <c r="C64" s="264" t="n">
        <v>0</v>
      </c>
      <c r="D64" s="262" t="n">
        <f aca="false">C64*B64</f>
        <v>0</v>
      </c>
    </row>
    <row r="65" customFormat="false" ht="14" hidden="false" customHeight="false" outlineLevel="0" collapsed="false">
      <c r="A65" s="265" t="s">
        <v>309</v>
      </c>
      <c r="B65" s="263" t="n">
        <v>0</v>
      </c>
      <c r="C65" s="266"/>
      <c r="D65" s="262" t="n">
        <f aca="false">C65*B65</f>
        <v>0</v>
      </c>
    </row>
    <row r="66" customFormat="false" ht="13.5" hidden="false" customHeight="true" outlineLevel="0" collapsed="false">
      <c r="A66" s="3" t="s">
        <v>472</v>
      </c>
      <c r="B66" s="3"/>
      <c r="C66" s="3"/>
      <c r="D66" s="155" t="n">
        <f aca="false">SUM(D44:D65)</f>
        <v>0</v>
      </c>
    </row>
    <row r="67" customFormat="false" ht="12.75" hidden="false" customHeight="false" outlineLevel="0" collapsed="false">
      <c r="A67" s="125"/>
      <c r="B67" s="125"/>
      <c r="C67" s="125"/>
      <c r="D67" s="125"/>
    </row>
    <row r="68" customFormat="false" ht="13.5" hidden="false" customHeight="true" outlineLevel="0" collapsed="false">
      <c r="A68" s="3" t="s">
        <v>473</v>
      </c>
      <c r="B68" s="3"/>
      <c r="C68" s="3"/>
      <c r="D68" s="3"/>
    </row>
    <row r="69" customFormat="false" ht="13.5" hidden="false" customHeight="true" outlineLevel="0" collapsed="false">
      <c r="A69" s="13" t="s">
        <v>515</v>
      </c>
      <c r="B69" s="13"/>
      <c r="C69" s="13"/>
      <c r="D69" s="267" t="n">
        <f aca="false">(D66*80%/60)</f>
        <v>0</v>
      </c>
    </row>
    <row r="70" customFormat="false" ht="13.5" hidden="false" customHeight="true" outlineLevel="0" collapsed="false">
      <c r="A70" s="3" t="s">
        <v>516</v>
      </c>
      <c r="B70" s="3"/>
      <c r="C70" s="3"/>
      <c r="D70" s="155" t="n">
        <f aca="false">D69</f>
        <v>0</v>
      </c>
    </row>
    <row r="71" customFormat="false" ht="12.75" hidden="false" customHeight="false" outlineLevel="0" collapsed="false">
      <c r="A71" s="125"/>
      <c r="B71" s="125"/>
      <c r="C71" s="125"/>
      <c r="D71" s="125"/>
    </row>
    <row r="72" customFormat="false" ht="24" hidden="false" customHeight="true" outlineLevel="0" collapsed="false">
      <c r="A72" s="3" t="s">
        <v>477</v>
      </c>
      <c r="B72" s="3" t="s">
        <v>301</v>
      </c>
      <c r="C72" s="155" t="s">
        <v>302</v>
      </c>
      <c r="D72" s="155" t="s">
        <v>303</v>
      </c>
    </row>
    <row r="73" customFormat="false" ht="13.5" hidden="false" customHeight="true" outlineLevel="0" collapsed="false">
      <c r="A73" s="13" t="s">
        <v>517</v>
      </c>
      <c r="B73" s="13"/>
      <c r="C73" s="13"/>
      <c r="D73" s="13"/>
    </row>
    <row r="74" customFormat="false" ht="14" hidden="false" customHeight="false" outlineLevel="0" collapsed="false">
      <c r="A74" s="51" t="s">
        <v>518</v>
      </c>
      <c r="B74" s="186" t="n">
        <v>1</v>
      </c>
      <c r="C74" s="176" t="n">
        <v>0</v>
      </c>
      <c r="D74" s="268" t="n">
        <f aca="false">B74*C74</f>
        <v>0</v>
      </c>
    </row>
    <row r="75" customFormat="false" ht="14" hidden="false" customHeight="false" outlineLevel="0" collapsed="false">
      <c r="A75" s="51" t="s">
        <v>519</v>
      </c>
      <c r="B75" s="186" t="n">
        <v>1</v>
      </c>
      <c r="C75" s="176" t="n">
        <v>0</v>
      </c>
      <c r="D75" s="268" t="n">
        <f aca="false">B75*C75</f>
        <v>0</v>
      </c>
    </row>
    <row r="76" customFormat="false" ht="14" hidden="false" customHeight="false" outlineLevel="0" collapsed="false">
      <c r="A76" s="51" t="s">
        <v>480</v>
      </c>
      <c r="B76" s="186" t="n">
        <v>1</v>
      </c>
      <c r="C76" s="176" t="n">
        <v>0</v>
      </c>
      <c r="D76" s="268" t="n">
        <f aca="false">B76*C76</f>
        <v>0</v>
      </c>
    </row>
    <row r="77" customFormat="false" ht="14" hidden="false" customHeight="false" outlineLevel="0" collapsed="false">
      <c r="A77" s="51" t="s">
        <v>520</v>
      </c>
      <c r="B77" s="186" t="n">
        <v>1</v>
      </c>
      <c r="C77" s="176" t="n">
        <v>0</v>
      </c>
      <c r="D77" s="268" t="n">
        <f aca="false">B77*C77</f>
        <v>0</v>
      </c>
    </row>
    <row r="78" customFormat="false" ht="14" hidden="false" customHeight="false" outlineLevel="0" collapsed="false">
      <c r="A78" s="51" t="s">
        <v>521</v>
      </c>
      <c r="B78" s="186" t="n">
        <v>1</v>
      </c>
      <c r="C78" s="176" t="n">
        <v>0</v>
      </c>
      <c r="D78" s="268" t="n">
        <f aca="false">B78*C78</f>
        <v>0</v>
      </c>
    </row>
    <row r="79" customFormat="false" ht="14" hidden="false" customHeight="false" outlineLevel="0" collapsed="false">
      <c r="A79" s="216" t="s">
        <v>309</v>
      </c>
      <c r="B79" s="186"/>
      <c r="C79" s="269" t="n">
        <v>0</v>
      </c>
      <c r="D79" s="268" t="n">
        <f aca="false">B79*C79</f>
        <v>0</v>
      </c>
    </row>
    <row r="80" customFormat="false" ht="13.5" hidden="false" customHeight="true" outlineLevel="0" collapsed="false">
      <c r="A80" s="3" t="s">
        <v>522</v>
      </c>
      <c r="B80" s="3"/>
      <c r="C80" s="3"/>
      <c r="D80" s="155" t="n">
        <f aca="false">SUM(D74:D79)</f>
        <v>0</v>
      </c>
    </row>
    <row r="81" customFormat="false" ht="12.75" hidden="false" customHeight="false" outlineLevel="0" collapsed="false">
      <c r="A81" s="125"/>
      <c r="B81" s="125"/>
      <c r="C81" s="125"/>
      <c r="D81" s="125"/>
    </row>
    <row r="82" customFormat="false" ht="13.5" hidden="false" customHeight="true" outlineLevel="0" collapsed="false">
      <c r="A82" s="3" t="s">
        <v>483</v>
      </c>
      <c r="B82" s="3"/>
      <c r="C82" s="3"/>
      <c r="D82" s="3"/>
    </row>
    <row r="83" customFormat="false" ht="13.5" hidden="false" customHeight="true" outlineLevel="0" collapsed="false">
      <c r="A83" s="270" t="s">
        <v>484</v>
      </c>
      <c r="B83" s="270"/>
      <c r="C83" s="270"/>
      <c r="D83" s="271" t="n">
        <f aca="false">D80*0.1/12</f>
        <v>0</v>
      </c>
    </row>
    <row r="84" customFormat="false" ht="13.5" hidden="false" customHeight="true" outlineLevel="0" collapsed="false">
      <c r="A84" s="270" t="s">
        <v>485</v>
      </c>
      <c r="B84" s="270"/>
      <c r="C84" s="270"/>
      <c r="D84" s="271" t="n">
        <f aca="false">(D80*80%)/60</f>
        <v>0</v>
      </c>
    </row>
    <row r="85" customFormat="false" ht="13.5" hidden="false" customHeight="true" outlineLevel="0" collapsed="false">
      <c r="A85" s="3" t="s">
        <v>523</v>
      </c>
      <c r="B85" s="3"/>
      <c r="C85" s="3"/>
      <c r="D85" s="155" t="n">
        <f aca="false">SUM(D83:D84)</f>
        <v>0</v>
      </c>
    </row>
    <row r="86" customFormat="false" ht="12.75" hidden="false" customHeight="false" outlineLevel="0" collapsed="false">
      <c r="A86" s="125"/>
      <c r="B86" s="125"/>
      <c r="C86" s="125"/>
      <c r="D86" s="125"/>
    </row>
    <row r="87" customFormat="false" ht="13.5" hidden="false" customHeight="true" outlineLevel="0" collapsed="false">
      <c r="A87" s="3" t="s">
        <v>524</v>
      </c>
      <c r="B87" s="3"/>
      <c r="C87" s="3"/>
      <c r="D87" s="155" t="n">
        <f aca="false">D85+D70</f>
        <v>0</v>
      </c>
    </row>
    <row r="88" customFormat="false" ht="13.5" hidden="false" customHeight="true" outlineLevel="0" collapsed="false">
      <c r="A88" s="13" t="s">
        <v>525</v>
      </c>
      <c r="B88" s="13"/>
      <c r="C88" s="13"/>
      <c r="D88" s="142" t="n">
        <f aca="false">Identificação!F19</f>
        <v>1</v>
      </c>
    </row>
    <row r="89" customFormat="false" ht="13.5" hidden="false" customHeight="true" outlineLevel="0" collapsed="false">
      <c r="A89" s="3" t="s">
        <v>526</v>
      </c>
      <c r="B89" s="3"/>
      <c r="C89" s="3"/>
      <c r="D89" s="155" t="n">
        <f aca="false">D87/D88</f>
        <v>0</v>
      </c>
    </row>
    <row r="90" customFormat="false" ht="12.65" hidden="false" customHeight="false" outlineLevel="0" collapsed="false">
      <c r="A90" s="217"/>
      <c r="B90" s="217"/>
      <c r="C90" s="217"/>
      <c r="D90" s="217"/>
    </row>
    <row r="91" customFormat="false" ht="13.5" hidden="false" customHeight="true" outlineLevel="0" collapsed="false">
      <c r="A91" s="272" t="s">
        <v>527</v>
      </c>
      <c r="B91" s="272"/>
      <c r="C91" s="272"/>
      <c r="D91" s="272"/>
    </row>
    <row r="92" customFormat="false" ht="13.5" hidden="false" customHeight="true" outlineLevel="0" collapsed="false">
      <c r="A92" s="272" t="s">
        <v>528</v>
      </c>
      <c r="B92" s="272"/>
      <c r="C92" s="272"/>
      <c r="D92" s="272"/>
    </row>
    <row r="93" customFormat="false" ht="12.65" hidden="false" customHeight="false" outlineLevel="0" collapsed="false"/>
    <row r="94" customFormat="false" ht="12.65" hidden="false" customHeight="false" outlineLevel="0" collapsed="false"/>
    <row r="95" customFormat="false" ht="15" hidden="false" customHeight="true" outlineLevel="0" collapsed="false">
      <c r="A95" s="205" t="s">
        <v>529</v>
      </c>
      <c r="B95" s="205"/>
      <c r="C95" s="205"/>
      <c r="D95" s="205"/>
    </row>
    <row r="96" customFormat="false" ht="16" hidden="false" customHeight="false" outlineLevel="0" collapsed="false">
      <c r="A96" s="9" t="s">
        <v>477</v>
      </c>
      <c r="B96" s="3" t="s">
        <v>301</v>
      </c>
      <c r="C96" s="155" t="s">
        <v>302</v>
      </c>
      <c r="D96" s="155" t="s">
        <v>303</v>
      </c>
    </row>
    <row r="97" customFormat="false" ht="26" hidden="false" customHeight="false" outlineLevel="0" collapsed="false">
      <c r="A97" s="20" t="s">
        <v>530</v>
      </c>
      <c r="B97" s="255" t="n">
        <v>1</v>
      </c>
      <c r="C97" s="176" t="n">
        <v>0</v>
      </c>
      <c r="D97" s="256" t="n">
        <f aca="false">C97*B97</f>
        <v>0</v>
      </c>
    </row>
    <row r="98" customFormat="false" ht="14" hidden="false" customHeight="false" outlineLevel="0" collapsed="false">
      <c r="A98" s="136" t="s">
        <v>325</v>
      </c>
      <c r="B98" s="255" t="n">
        <v>0</v>
      </c>
      <c r="C98" s="176"/>
      <c r="D98" s="256" t="n">
        <f aca="false">C98*B98</f>
        <v>0</v>
      </c>
    </row>
    <row r="99" customFormat="false" ht="12.75" hidden="false" customHeight="false" outlineLevel="0" collapsed="false">
      <c r="A99" s="9" t="s">
        <v>482</v>
      </c>
      <c r="B99" s="9"/>
      <c r="C99" s="9"/>
      <c r="D99" s="184" t="n">
        <f aca="false">SUM(D97:D98)</f>
        <v>0</v>
      </c>
    </row>
    <row r="100" customFormat="false" ht="12.75" hidden="false" customHeight="false" outlineLevel="0" collapsed="false">
      <c r="A100" s="57"/>
      <c r="B100" s="57"/>
      <c r="C100" s="57"/>
      <c r="D100" s="57"/>
    </row>
    <row r="101" customFormat="false" ht="12.75" hidden="false" customHeight="false" outlineLevel="0" collapsed="false">
      <c r="A101" s="9" t="s">
        <v>483</v>
      </c>
      <c r="B101" s="9"/>
      <c r="C101" s="9"/>
      <c r="D101" s="9"/>
    </row>
    <row r="102" customFormat="false" ht="12.75" hidden="false" customHeight="false" outlineLevel="0" collapsed="false">
      <c r="A102" s="257" t="s">
        <v>484</v>
      </c>
      <c r="B102" s="257"/>
      <c r="C102" s="257"/>
      <c r="D102" s="258" t="n">
        <f aca="false">D99*0.1/12</f>
        <v>0</v>
      </c>
    </row>
    <row r="103" customFormat="false" ht="12.75" hidden="false" customHeight="false" outlineLevel="0" collapsed="false">
      <c r="A103" s="257" t="s">
        <v>485</v>
      </c>
      <c r="B103" s="257"/>
      <c r="C103" s="257"/>
      <c r="D103" s="258" t="n">
        <f aca="false">(D99*80%)/60</f>
        <v>0</v>
      </c>
    </row>
    <row r="104" customFormat="false" ht="13.5" hidden="false" customHeight="true" outlineLevel="0" collapsed="false">
      <c r="A104" s="3" t="s">
        <v>486</v>
      </c>
      <c r="B104" s="3"/>
      <c r="C104" s="3"/>
      <c r="D104" s="184" t="n">
        <f aca="false">D102+D103</f>
        <v>0</v>
      </c>
    </row>
    <row r="105" customFormat="false" ht="12.65" hidden="false" customHeight="false" outlineLevel="0" collapsed="false"/>
    <row r="106" customFormat="false" ht="13.5" hidden="false" customHeight="true" outlineLevel="0" collapsed="false">
      <c r="A106" s="3" t="s">
        <v>524</v>
      </c>
      <c r="B106" s="3"/>
      <c r="C106" s="3"/>
      <c r="D106" s="155" t="n">
        <f aca="false">D104</f>
        <v>0</v>
      </c>
    </row>
    <row r="107" customFormat="false" ht="13.5" hidden="false" customHeight="true" outlineLevel="0" collapsed="false">
      <c r="A107" s="13" t="s">
        <v>525</v>
      </c>
      <c r="B107" s="13"/>
      <c r="C107" s="13"/>
      <c r="D107" s="142" t="n">
        <f aca="false">Identificação!F17</f>
        <v>1</v>
      </c>
    </row>
    <row r="108" customFormat="false" ht="13.5" hidden="false" customHeight="true" outlineLevel="0" collapsed="false">
      <c r="A108" s="3" t="s">
        <v>526</v>
      </c>
      <c r="B108" s="3"/>
      <c r="C108" s="3"/>
      <c r="D108" s="155" t="n">
        <f aca="false">D106/D107</f>
        <v>0</v>
      </c>
    </row>
  </sheetData>
  <sheetProtection sheet="true" password="ddf8"/>
  <mergeCells count="43">
    <mergeCell ref="A1:D1"/>
    <mergeCell ref="A12:C12"/>
    <mergeCell ref="A14:D14"/>
    <mergeCell ref="A15:C15"/>
    <mergeCell ref="A16:C16"/>
    <mergeCell ref="A18:D18"/>
    <mergeCell ref="A26:C26"/>
    <mergeCell ref="A28:D28"/>
    <mergeCell ref="A29:C29"/>
    <mergeCell ref="A30:C30"/>
    <mergeCell ref="A31:C31"/>
    <mergeCell ref="A33:D33"/>
    <mergeCell ref="A35:C35"/>
    <mergeCell ref="A36:C36"/>
    <mergeCell ref="A37:C37"/>
    <mergeCell ref="A40:D40"/>
    <mergeCell ref="A41:D41"/>
    <mergeCell ref="A43:D43"/>
    <mergeCell ref="A66:C66"/>
    <mergeCell ref="A68:D68"/>
    <mergeCell ref="A69:C69"/>
    <mergeCell ref="A70:C70"/>
    <mergeCell ref="A73:D73"/>
    <mergeCell ref="A80:C80"/>
    <mergeCell ref="A82:D82"/>
    <mergeCell ref="A83:C83"/>
    <mergeCell ref="A84:C84"/>
    <mergeCell ref="A85:C85"/>
    <mergeCell ref="A87:C87"/>
    <mergeCell ref="A88:C88"/>
    <mergeCell ref="A89:C89"/>
    <mergeCell ref="A90:D90"/>
    <mergeCell ref="A91:D91"/>
    <mergeCell ref="A92:D92"/>
    <mergeCell ref="A95:D95"/>
    <mergeCell ref="A99:C99"/>
    <mergeCell ref="A101:D101"/>
    <mergeCell ref="A102:C102"/>
    <mergeCell ref="A103:C103"/>
    <mergeCell ref="A104:C104"/>
    <mergeCell ref="A106:C106"/>
    <mergeCell ref="A107:C107"/>
    <mergeCell ref="A108:C108"/>
  </mergeCells>
  <printOptions headings="false" gridLines="false" gridLinesSet="true" horizontalCentered="true" verticalCentered="false"/>
  <pageMargins left="0.196527777777778" right="0.196527777777778" top="0.39375" bottom="0.196527777777778" header="0.511811023622047" footer="0.511811023622047"/>
  <pageSetup paperSize="9" scale="88" fitToWidth="1" fitToHeight="1" pageOrder="overThenDown" orientation="landscape"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82"/>
  <sheetViews>
    <sheetView showFormulas="false" showGridLines="true" showRowColHeaders="true" showZeros="true" rightToLeft="false" tabSelected="false" showOutlineSymbols="true" defaultGridColor="true" view="normal" topLeftCell="A24" colorId="64" zoomScale="100" zoomScaleNormal="100" zoomScalePageLayoutView="100" workbookViewId="0">
      <selection pane="topLeft" activeCell="A43" activeCellId="0" sqref="A43"/>
    </sheetView>
  </sheetViews>
  <sheetFormatPr defaultColWidth="0.2734375" defaultRowHeight="12" customHeight="false" zeroHeight="false" outlineLevelRow="0" outlineLevelCol="0"/>
  <cols>
    <col collapsed="false" customWidth="true" hidden="false" outlineLevel="0" max="1" min="1" style="1" width="46"/>
    <col collapsed="false" customWidth="true" hidden="false" outlineLevel="0" max="4" min="2" style="1" width="17.82"/>
    <col collapsed="false" customWidth="true" hidden="false" outlineLevel="0" max="5" min="5" style="66" width="17.82"/>
    <col collapsed="false" customWidth="false" hidden="false" outlineLevel="0" max="62" min="6" style="1" width="0.27"/>
  </cols>
  <sheetData>
    <row r="1" customFormat="false" ht="24.75" hidden="false" customHeight="true" outlineLevel="0" collapsed="false">
      <c r="A1" s="205" t="s">
        <v>531</v>
      </c>
      <c r="B1" s="205"/>
      <c r="C1" s="205"/>
      <c r="D1" s="205"/>
      <c r="E1" s="205"/>
    </row>
    <row r="2" customFormat="false" ht="16" hidden="false" customHeight="false" outlineLevel="0" collapsed="false">
      <c r="A2" s="3" t="s">
        <v>344</v>
      </c>
      <c r="B2" s="3" t="s">
        <v>300</v>
      </c>
      <c r="C2" s="3" t="s">
        <v>301</v>
      </c>
      <c r="D2" s="155" t="s">
        <v>302</v>
      </c>
      <c r="E2" s="155" t="s">
        <v>303</v>
      </c>
    </row>
    <row r="3" customFormat="false" ht="25.5" hidden="false" customHeight="true" outlineLevel="0" collapsed="false">
      <c r="A3" s="175" t="s">
        <v>532</v>
      </c>
      <c r="B3" s="16" t="s">
        <v>320</v>
      </c>
      <c r="C3" s="7" t="n">
        <v>5</v>
      </c>
      <c r="D3" s="176" t="n">
        <v>0</v>
      </c>
      <c r="E3" s="256" t="n">
        <f aca="false">D3*C3</f>
        <v>0</v>
      </c>
    </row>
    <row r="4" customFormat="false" ht="38.25" hidden="false" customHeight="true" outlineLevel="0" collapsed="false">
      <c r="A4" s="175" t="s">
        <v>533</v>
      </c>
      <c r="B4" s="16" t="s">
        <v>305</v>
      </c>
      <c r="C4" s="7" t="n">
        <v>2</v>
      </c>
      <c r="D4" s="176" t="n">
        <v>0</v>
      </c>
      <c r="E4" s="256" t="n">
        <f aca="false">D4*C4</f>
        <v>0</v>
      </c>
    </row>
    <row r="5" customFormat="false" ht="38.25" hidden="false" customHeight="true" outlineLevel="0" collapsed="false">
      <c r="A5" s="175" t="s">
        <v>534</v>
      </c>
      <c r="B5" s="16" t="s">
        <v>305</v>
      </c>
      <c r="C5" s="7" t="n">
        <v>100</v>
      </c>
      <c r="D5" s="176" t="n">
        <v>0</v>
      </c>
      <c r="E5" s="256" t="n">
        <f aca="false">D5*C5</f>
        <v>0</v>
      </c>
    </row>
    <row r="6" customFormat="false" ht="25.5" hidden="false" customHeight="true" outlineLevel="0" collapsed="false">
      <c r="A6" s="175" t="s">
        <v>535</v>
      </c>
      <c r="B6" s="16" t="s">
        <v>305</v>
      </c>
      <c r="C6" s="7" t="n">
        <v>20</v>
      </c>
      <c r="D6" s="176" t="n">
        <v>0</v>
      </c>
      <c r="E6" s="256" t="n">
        <f aca="false">D6*C6</f>
        <v>0</v>
      </c>
    </row>
    <row r="7" customFormat="false" ht="38.25" hidden="false" customHeight="true" outlineLevel="0" collapsed="false">
      <c r="A7" s="175" t="s">
        <v>536</v>
      </c>
      <c r="B7" s="16" t="s">
        <v>320</v>
      </c>
      <c r="C7" s="7" t="n">
        <v>12</v>
      </c>
      <c r="D7" s="176" t="n">
        <v>0</v>
      </c>
      <c r="E7" s="256" t="n">
        <f aca="false">D7*C7</f>
        <v>0</v>
      </c>
    </row>
    <row r="8" customFormat="false" ht="38.25" hidden="false" customHeight="true" outlineLevel="0" collapsed="false">
      <c r="A8" s="175" t="s">
        <v>329</v>
      </c>
      <c r="B8" s="16" t="s">
        <v>305</v>
      </c>
      <c r="C8" s="7" t="n">
        <v>5</v>
      </c>
      <c r="D8" s="176" t="n">
        <v>0</v>
      </c>
      <c r="E8" s="256" t="n">
        <f aca="false">D8*C8</f>
        <v>0</v>
      </c>
    </row>
    <row r="9" customFormat="false" ht="30" hidden="false" customHeight="true" outlineLevel="0" collapsed="false">
      <c r="A9" s="273" t="s">
        <v>325</v>
      </c>
      <c r="B9" s="7" t="s">
        <v>537</v>
      </c>
      <c r="C9" s="7" t="n">
        <v>0</v>
      </c>
      <c r="D9" s="176" t="n">
        <v>0</v>
      </c>
      <c r="E9" s="256" t="n">
        <f aca="false">D9*C9</f>
        <v>0</v>
      </c>
    </row>
    <row r="10" customFormat="false" ht="15.75" hidden="false" customHeight="true" outlineLevel="0" collapsed="false">
      <c r="A10" s="9" t="s">
        <v>538</v>
      </c>
      <c r="B10" s="9"/>
      <c r="C10" s="9"/>
      <c r="D10" s="9"/>
      <c r="E10" s="184" t="n">
        <f aca="false">SUM(E3:E9)</f>
        <v>0</v>
      </c>
    </row>
    <row r="11" customFormat="false" ht="15.75" hidden="false" customHeight="true" outlineLevel="0" collapsed="false">
      <c r="A11" s="10" t="s">
        <v>474</v>
      </c>
      <c r="B11" s="10"/>
      <c r="C11" s="10"/>
      <c r="D11" s="10"/>
      <c r="E11" s="187" t="n">
        <f aca="false">E10/12</f>
        <v>0</v>
      </c>
    </row>
    <row r="12" customFormat="false" ht="15.75" hidden="false" customHeight="true" outlineLevel="0" collapsed="false">
      <c r="A12" s="10" t="s">
        <v>489</v>
      </c>
      <c r="B12" s="10"/>
      <c r="C12" s="10"/>
      <c r="D12" s="10"/>
      <c r="E12" s="49" t="n">
        <f aca="false">Produtividade_equipe_limpeza!D37+Produtividade_equipe_limpeza!E37</f>
        <v>9</v>
      </c>
    </row>
    <row r="13" customFormat="false" ht="15.75" hidden="false" customHeight="true" outlineLevel="0" collapsed="false">
      <c r="A13" s="9" t="s">
        <v>539</v>
      </c>
      <c r="B13" s="9"/>
      <c r="C13" s="9"/>
      <c r="D13" s="9"/>
      <c r="E13" s="184" t="n">
        <f aca="false">E11/E12</f>
        <v>0</v>
      </c>
    </row>
    <row r="14" customFormat="false" ht="12.65" hidden="false" customHeight="false" outlineLevel="0" collapsed="false"/>
    <row r="15" customFormat="false" ht="12.75" hidden="false" customHeight="true" outlineLevel="0" collapsed="false">
      <c r="A15" s="188" t="s">
        <v>540</v>
      </c>
      <c r="B15" s="188"/>
      <c r="C15" s="188"/>
      <c r="D15" s="188"/>
      <c r="E15" s="188"/>
    </row>
    <row r="16" customFormat="false" ht="12.75" hidden="false" customHeight="true" outlineLevel="0" collapsed="false">
      <c r="A16" s="189" t="s">
        <v>528</v>
      </c>
      <c r="B16" s="189"/>
      <c r="C16" s="189"/>
      <c r="D16" s="189"/>
      <c r="E16" s="189"/>
    </row>
    <row r="17" customFormat="false" ht="12.65" hidden="false" customHeight="false" outlineLevel="0" collapsed="false"/>
    <row r="18" customFormat="false" ht="26.25" hidden="false" customHeight="true" outlineLevel="0" collapsed="false">
      <c r="A18" s="205" t="s">
        <v>541</v>
      </c>
      <c r="B18" s="205"/>
      <c r="C18" s="205"/>
      <c r="D18" s="205"/>
      <c r="E18" s="205"/>
    </row>
    <row r="19" customFormat="false" ht="36" hidden="false" customHeight="true" outlineLevel="0" collapsed="false">
      <c r="A19" s="42" t="s">
        <v>344</v>
      </c>
      <c r="B19" s="42" t="s">
        <v>300</v>
      </c>
      <c r="C19" s="42" t="s">
        <v>301</v>
      </c>
      <c r="D19" s="212" t="s">
        <v>302</v>
      </c>
      <c r="E19" s="213" t="s">
        <v>303</v>
      </c>
    </row>
    <row r="20" customFormat="false" ht="20.25" hidden="false" customHeight="true" outlineLevel="0" collapsed="false">
      <c r="A20" s="274" t="s">
        <v>542</v>
      </c>
      <c r="B20" s="7" t="s">
        <v>320</v>
      </c>
      <c r="C20" s="7" t="n">
        <v>1</v>
      </c>
      <c r="D20" s="176" t="n">
        <v>0</v>
      </c>
      <c r="E20" s="132" t="n">
        <f aca="false">C20*D20</f>
        <v>0</v>
      </c>
    </row>
    <row r="21" customFormat="false" ht="26" hidden="false" customHeight="false" outlineLevel="0" collapsed="false">
      <c r="A21" s="274" t="s">
        <v>543</v>
      </c>
      <c r="B21" s="7" t="s">
        <v>349</v>
      </c>
      <c r="C21" s="7" t="n">
        <v>1</v>
      </c>
      <c r="D21" s="176" t="n">
        <v>0</v>
      </c>
      <c r="E21" s="132" t="n">
        <f aca="false">C21*D21</f>
        <v>0</v>
      </c>
    </row>
    <row r="22" customFormat="false" ht="14" hidden="false" customHeight="false" outlineLevel="0" collapsed="false">
      <c r="A22" s="274" t="s">
        <v>544</v>
      </c>
      <c r="B22" s="7" t="s">
        <v>320</v>
      </c>
      <c r="C22" s="7" t="n">
        <v>6</v>
      </c>
      <c r="D22" s="176" t="n">
        <v>0</v>
      </c>
      <c r="E22" s="132" t="n">
        <f aca="false">C22*D22</f>
        <v>0</v>
      </c>
    </row>
    <row r="23" customFormat="false" ht="14" hidden="false" customHeight="false" outlineLevel="0" collapsed="false">
      <c r="A23" s="274" t="s">
        <v>545</v>
      </c>
      <c r="B23" s="7" t="s">
        <v>320</v>
      </c>
      <c r="C23" s="7" t="n">
        <v>2</v>
      </c>
      <c r="D23" s="176" t="n">
        <v>0</v>
      </c>
      <c r="E23" s="132" t="n">
        <f aca="false">C23*D23</f>
        <v>0</v>
      </c>
    </row>
    <row r="24" customFormat="false" ht="14" hidden="false" customHeight="false" outlineLevel="0" collapsed="false">
      <c r="A24" s="275" t="s">
        <v>546</v>
      </c>
      <c r="B24" s="7" t="s">
        <v>320</v>
      </c>
      <c r="C24" s="7" t="n">
        <v>5</v>
      </c>
      <c r="D24" s="176" t="n">
        <v>0</v>
      </c>
      <c r="E24" s="132" t="n">
        <f aca="false">C24*D24</f>
        <v>0</v>
      </c>
    </row>
    <row r="25" customFormat="false" ht="14" hidden="false" customHeight="false" outlineLevel="0" collapsed="false">
      <c r="A25" s="275" t="s">
        <v>547</v>
      </c>
      <c r="B25" s="7" t="s">
        <v>320</v>
      </c>
      <c r="C25" s="7" t="n">
        <v>6</v>
      </c>
      <c r="D25" s="176" t="n">
        <v>0</v>
      </c>
      <c r="E25" s="132" t="n">
        <f aca="false">C25*D25</f>
        <v>0</v>
      </c>
    </row>
    <row r="26" customFormat="false" ht="12.75" hidden="false" customHeight="true" outlineLevel="0" collapsed="false">
      <c r="A26" s="274" t="s">
        <v>548</v>
      </c>
      <c r="B26" s="7" t="s">
        <v>349</v>
      </c>
      <c r="C26" s="7" t="n">
        <v>2</v>
      </c>
      <c r="D26" s="176" t="n">
        <v>0</v>
      </c>
      <c r="E26" s="132" t="n">
        <f aca="false">C26*D26</f>
        <v>0</v>
      </c>
    </row>
    <row r="27" customFormat="false" ht="26" hidden="false" customHeight="false" outlineLevel="0" collapsed="false">
      <c r="A27" s="274" t="s">
        <v>549</v>
      </c>
      <c r="B27" s="7" t="s">
        <v>349</v>
      </c>
      <c r="C27" s="7" t="n">
        <v>1</v>
      </c>
      <c r="D27" s="176" t="n">
        <v>0</v>
      </c>
      <c r="E27" s="132" t="n">
        <f aca="false">C27*D27</f>
        <v>0</v>
      </c>
    </row>
    <row r="28" customFormat="false" ht="14" hidden="false" customHeight="false" outlineLevel="0" collapsed="false">
      <c r="A28" s="274" t="s">
        <v>550</v>
      </c>
      <c r="B28" s="7" t="s">
        <v>551</v>
      </c>
      <c r="C28" s="7" t="n">
        <v>4</v>
      </c>
      <c r="D28" s="176" t="n">
        <v>0</v>
      </c>
      <c r="E28" s="132" t="n">
        <f aca="false">C28*D28</f>
        <v>0</v>
      </c>
    </row>
    <row r="29" customFormat="false" ht="14" hidden="false" customHeight="false" outlineLevel="0" collapsed="false">
      <c r="A29" s="276" t="s">
        <v>325</v>
      </c>
      <c r="B29" s="7" t="s">
        <v>537</v>
      </c>
      <c r="C29" s="7" t="n">
        <v>0</v>
      </c>
      <c r="D29" s="277" t="n">
        <v>0</v>
      </c>
      <c r="E29" s="278" t="n">
        <v>0</v>
      </c>
    </row>
    <row r="30" customFormat="false" ht="12.65" hidden="false" customHeight="false" outlineLevel="0" collapsed="false">
      <c r="A30" s="10" t="s">
        <v>538</v>
      </c>
      <c r="B30" s="10"/>
      <c r="C30" s="10"/>
      <c r="D30" s="10"/>
      <c r="E30" s="279" t="n">
        <f aca="false">SUM(E20:E29)</f>
        <v>0</v>
      </c>
    </row>
    <row r="31" customFormat="false" ht="12.65" hidden="false" customHeight="false" outlineLevel="0" collapsed="false">
      <c r="A31" s="9" t="s">
        <v>539</v>
      </c>
      <c r="B31" s="9"/>
      <c r="C31" s="9"/>
      <c r="D31" s="9"/>
      <c r="E31" s="184" t="n">
        <f aca="false">E30/12</f>
        <v>0</v>
      </c>
    </row>
    <row r="32" customFormat="false" ht="12.65" hidden="false" customHeight="false" outlineLevel="0" collapsed="false">
      <c r="A32" s="10" t="s">
        <v>525</v>
      </c>
      <c r="B32" s="10"/>
      <c r="C32" s="10"/>
      <c r="D32" s="10"/>
      <c r="E32" s="18" t="n">
        <f aca="false">Identificação!F19</f>
        <v>1</v>
      </c>
    </row>
    <row r="33" customFormat="false" ht="12.65" hidden="false" customHeight="false" outlineLevel="0" collapsed="false">
      <c r="A33" s="9" t="s">
        <v>552</v>
      </c>
      <c r="B33" s="9"/>
      <c r="C33" s="9"/>
      <c r="D33" s="9"/>
      <c r="E33" s="184" t="n">
        <f aca="false">E31/E32</f>
        <v>0</v>
      </c>
    </row>
    <row r="34" customFormat="false" ht="12.65" hidden="false" customHeight="false" outlineLevel="0" collapsed="false">
      <c r="D34" s="66"/>
      <c r="E34" s="1"/>
    </row>
    <row r="35" customFormat="false" ht="12.65" hidden="false" customHeight="false" outlineLevel="0" collapsed="false">
      <c r="A35" s="188" t="s">
        <v>553</v>
      </c>
      <c r="B35" s="188"/>
      <c r="C35" s="188"/>
      <c r="D35" s="188"/>
      <c r="E35" s="188"/>
    </row>
    <row r="36" customFormat="false" ht="12.65" hidden="false" customHeight="false" outlineLevel="0" collapsed="false">
      <c r="A36" s="189" t="s">
        <v>528</v>
      </c>
      <c r="B36" s="189"/>
      <c r="C36" s="189"/>
      <c r="D36" s="189"/>
      <c r="E36" s="189"/>
    </row>
    <row r="37" customFormat="false" ht="12.65" hidden="false" customHeight="false" outlineLevel="0" collapsed="false"/>
    <row r="38" customFormat="false" ht="15" hidden="false" customHeight="true" outlineLevel="0" collapsed="false">
      <c r="A38" s="205" t="s">
        <v>554</v>
      </c>
      <c r="B38" s="205"/>
      <c r="C38" s="205"/>
      <c r="D38" s="205"/>
      <c r="E38" s="205"/>
    </row>
    <row r="39" customFormat="false" ht="16" hidden="false" customHeight="false" outlineLevel="0" collapsed="false">
      <c r="A39" s="3" t="s">
        <v>344</v>
      </c>
      <c r="B39" s="3" t="s">
        <v>300</v>
      </c>
      <c r="C39" s="3" t="s">
        <v>301</v>
      </c>
      <c r="D39" s="155" t="s">
        <v>302</v>
      </c>
      <c r="E39" s="155" t="s">
        <v>303</v>
      </c>
    </row>
    <row r="40" customFormat="false" ht="18" hidden="false" customHeight="true" outlineLevel="0" collapsed="false">
      <c r="A40" s="280" t="s">
        <v>555</v>
      </c>
      <c r="B40" s="281" t="s">
        <v>320</v>
      </c>
      <c r="C40" s="282" t="n">
        <v>2</v>
      </c>
      <c r="D40" s="176" t="n">
        <v>0</v>
      </c>
      <c r="E40" s="243" t="n">
        <f aca="false">D40*C40</f>
        <v>0</v>
      </c>
    </row>
    <row r="41" customFormat="false" ht="14.5" hidden="false" customHeight="false" outlineLevel="0" collapsed="false">
      <c r="A41" s="276" t="s">
        <v>325</v>
      </c>
      <c r="B41" s="281" t="s">
        <v>537</v>
      </c>
      <c r="C41" s="282" t="n">
        <v>0</v>
      </c>
      <c r="D41" s="283" t="n">
        <v>0</v>
      </c>
      <c r="E41" s="243" t="n">
        <f aca="false">D41*C41</f>
        <v>0</v>
      </c>
    </row>
    <row r="42" customFormat="false" ht="18" hidden="false" customHeight="true" outlineLevel="0" collapsed="false">
      <c r="A42" s="284" t="s">
        <v>556</v>
      </c>
      <c r="B42" s="284"/>
      <c r="C42" s="284"/>
      <c r="D42" s="284"/>
      <c r="E42" s="250" t="n">
        <f aca="false">SUM(E40:E41)</f>
        <v>0</v>
      </c>
    </row>
    <row r="43" customFormat="false" ht="17.25" hidden="false" customHeight="true" outlineLevel="0" collapsed="false">
      <c r="A43" s="285" t="s">
        <v>557</v>
      </c>
      <c r="B43" s="285"/>
      <c r="C43" s="285"/>
      <c r="D43" s="285"/>
      <c r="E43" s="250" t="n">
        <f aca="false">E42/12</f>
        <v>0</v>
      </c>
    </row>
    <row r="44" customFormat="false" ht="12.65" hidden="false" customHeight="false" outlineLevel="0" collapsed="false"/>
    <row r="45" customFormat="false" ht="12.65" hidden="false" customHeight="false" outlineLevel="0" collapsed="false">
      <c r="A45" s="188" t="s">
        <v>558</v>
      </c>
      <c r="B45" s="188"/>
      <c r="C45" s="188"/>
      <c r="D45" s="188"/>
      <c r="E45" s="188"/>
    </row>
    <row r="46" customFormat="false" ht="12.65" hidden="false" customHeight="false" outlineLevel="0" collapsed="false"/>
    <row r="47" customFormat="false" ht="13.5" hidden="false" customHeight="true" outlineLevel="0" collapsed="false">
      <c r="A47" s="203" t="s">
        <v>165</v>
      </c>
      <c r="B47" s="203"/>
      <c r="C47" s="203"/>
      <c r="D47" s="203"/>
      <c r="E47" s="203"/>
      <c r="F47" s="203"/>
    </row>
    <row r="48" customFormat="false" ht="12.65" hidden="false" customHeight="false" outlineLevel="0" collapsed="false">
      <c r="A48" s="203" t="s">
        <v>342</v>
      </c>
      <c r="B48" s="203"/>
      <c r="C48" s="203"/>
      <c r="D48" s="203"/>
      <c r="E48" s="203"/>
      <c r="F48" s="203"/>
    </row>
    <row r="49" customFormat="false" ht="12.65" hidden="false" customHeight="false" outlineLevel="0" collapsed="false">
      <c r="A49" s="203" t="s">
        <v>167</v>
      </c>
      <c r="B49" s="203"/>
      <c r="C49" s="203"/>
      <c r="D49" s="203"/>
      <c r="E49" s="203"/>
      <c r="F49" s="203"/>
    </row>
    <row r="81" customFormat="false" ht="12.75" hidden="false" customHeight="true" outlineLevel="0" collapsed="false"/>
    <row r="82" customFormat="false" ht="12.75" hidden="false" customHeight="true" outlineLevel="0" collapsed="false"/>
  </sheetData>
  <sheetProtection sheet="true" password="ddf8"/>
  <mergeCells count="21">
    <mergeCell ref="A1:E1"/>
    <mergeCell ref="A10:D10"/>
    <mergeCell ref="A11:D11"/>
    <mergeCell ref="A12:D12"/>
    <mergeCell ref="A13:D13"/>
    <mergeCell ref="A15:E15"/>
    <mergeCell ref="A16:E16"/>
    <mergeCell ref="A18:E18"/>
    <mergeCell ref="A30:D30"/>
    <mergeCell ref="A31:D31"/>
    <mergeCell ref="A32:D32"/>
    <mergeCell ref="A33:D33"/>
    <mergeCell ref="A35:E35"/>
    <mergeCell ref="A36:E36"/>
    <mergeCell ref="A38:E38"/>
    <mergeCell ref="A42:D42"/>
    <mergeCell ref="A43:D43"/>
    <mergeCell ref="A45:E45"/>
    <mergeCell ref="A47:F47"/>
    <mergeCell ref="A48:F48"/>
    <mergeCell ref="A49:F49"/>
  </mergeCells>
  <printOptions headings="false" gridLines="false" gridLinesSet="true" horizontalCentered="true" verticalCentered="false"/>
  <pageMargins left="0.196527777777778" right="0.196527777777778" top="0.39375" bottom="0.196527777777778" header="0.511811023622047" footer="0.511811023622047"/>
  <pageSetup paperSize="9" scale="100" fitToWidth="1" fitToHeight="1" pageOrder="overThenDown" orientation="landscape"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5" activeCellId="0" sqref="A5"/>
    </sheetView>
  </sheetViews>
  <sheetFormatPr defaultColWidth="0.2734375" defaultRowHeight="12" customHeight="false" zeroHeight="false" outlineLevelRow="0" outlineLevelCol="0"/>
  <cols>
    <col collapsed="false" customWidth="true" hidden="false" outlineLevel="0" max="3" min="1" style="68" width="28"/>
    <col collapsed="false" customWidth="true" hidden="false" outlineLevel="0" max="4" min="4" style="68" width="14.54"/>
    <col collapsed="false" customWidth="true" hidden="false" outlineLevel="0" max="5" min="5" style="68" width="25.45"/>
    <col collapsed="false" customWidth="true" hidden="false" outlineLevel="0" max="6" min="6" style="68" width="22"/>
    <col collapsed="false" customWidth="true" hidden="false" outlineLevel="0" max="7" min="7" style="68" width="22.82"/>
    <col collapsed="false" customWidth="true" hidden="false" outlineLevel="0" max="8" min="8" style="68" width="0.45"/>
    <col collapsed="false" customWidth="false" hidden="false" outlineLevel="0" max="63" min="9" style="68" width="0.27"/>
  </cols>
  <sheetData>
    <row r="1" customFormat="false" ht="37.5" hidden="false" customHeight="true" outlineLevel="0" collapsed="false">
      <c r="A1" s="205" t="s">
        <v>559</v>
      </c>
      <c r="B1" s="205"/>
      <c r="C1" s="205"/>
      <c r="D1" s="205"/>
      <c r="E1" s="205"/>
      <c r="F1" s="205"/>
      <c r="G1" s="205"/>
    </row>
    <row r="2" customFormat="false" ht="28.5" hidden="false" customHeight="true" outlineLevel="0" collapsed="false">
      <c r="A2" s="3" t="s">
        <v>560</v>
      </c>
      <c r="B2" s="3"/>
      <c r="C2" s="3"/>
      <c r="D2" s="3"/>
      <c r="E2" s="3" t="s">
        <v>301</v>
      </c>
      <c r="F2" s="155" t="s">
        <v>561</v>
      </c>
      <c r="G2" s="155" t="s">
        <v>303</v>
      </c>
    </row>
    <row r="3" customFormat="false" ht="15.75" hidden="false" customHeight="true" outlineLevel="0" collapsed="false">
      <c r="A3" s="20" t="s">
        <v>562</v>
      </c>
      <c r="B3" s="20"/>
      <c r="C3" s="20"/>
      <c r="D3" s="20"/>
      <c r="E3" s="186" t="n">
        <v>6</v>
      </c>
      <c r="F3" s="286" t="n">
        <v>0</v>
      </c>
      <c r="G3" s="206" t="n">
        <f aca="false">E3*F3</f>
        <v>0</v>
      </c>
    </row>
    <row r="4" customFormat="false" ht="15.75" hidden="false" customHeight="true" outlineLevel="0" collapsed="false">
      <c r="A4" s="20" t="s">
        <v>563</v>
      </c>
      <c r="B4" s="20"/>
      <c r="C4" s="20"/>
      <c r="D4" s="20"/>
      <c r="E4" s="186" t="n">
        <v>8</v>
      </c>
      <c r="F4" s="286" t="n">
        <v>0</v>
      </c>
      <c r="G4" s="206" t="n">
        <f aca="false">E4*F4</f>
        <v>0</v>
      </c>
    </row>
    <row r="5" customFormat="false" ht="15.75" hidden="false" customHeight="true" outlineLevel="0" collapsed="false">
      <c r="A5" s="20" t="s">
        <v>564</v>
      </c>
      <c r="B5" s="20"/>
      <c r="C5" s="20"/>
      <c r="D5" s="20"/>
      <c r="E5" s="186" t="n">
        <v>40</v>
      </c>
      <c r="F5" s="286" t="n">
        <v>0</v>
      </c>
      <c r="G5" s="206" t="n">
        <f aca="false">E5*F5</f>
        <v>0</v>
      </c>
    </row>
    <row r="6" customFormat="false" ht="15.75" hidden="false" customHeight="true" outlineLevel="0" collapsed="false">
      <c r="A6" s="20" t="s">
        <v>565</v>
      </c>
      <c r="B6" s="20"/>
      <c r="C6" s="20"/>
      <c r="D6" s="20"/>
      <c r="E6" s="186" t="n">
        <v>50</v>
      </c>
      <c r="F6" s="286" t="n">
        <v>0</v>
      </c>
      <c r="G6" s="206" t="n">
        <f aca="false">E6*F6</f>
        <v>0</v>
      </c>
    </row>
    <row r="7" customFormat="false" ht="15.75" hidden="false" customHeight="true" outlineLevel="0" collapsed="false">
      <c r="A7" s="20" t="s">
        <v>566</v>
      </c>
      <c r="B7" s="20"/>
      <c r="C7" s="20"/>
      <c r="D7" s="20"/>
      <c r="E7" s="186" t="n">
        <v>40</v>
      </c>
      <c r="F7" s="286" t="n">
        <v>0</v>
      </c>
      <c r="G7" s="206" t="n">
        <f aca="false">E7*F7</f>
        <v>0</v>
      </c>
    </row>
    <row r="8" customFormat="false" ht="15.75" hidden="false" customHeight="true" outlineLevel="0" collapsed="false">
      <c r="A8" s="20" t="s">
        <v>567</v>
      </c>
      <c r="B8" s="20"/>
      <c r="C8" s="20"/>
      <c r="D8" s="20"/>
      <c r="E8" s="186" t="n">
        <v>8</v>
      </c>
      <c r="F8" s="286" t="n">
        <v>0</v>
      </c>
      <c r="G8" s="206" t="n">
        <f aca="false">E8*F8</f>
        <v>0</v>
      </c>
    </row>
    <row r="9" customFormat="false" ht="15.75" hidden="false" customHeight="true" outlineLevel="0" collapsed="false">
      <c r="A9" s="20" t="s">
        <v>568</v>
      </c>
      <c r="B9" s="20"/>
      <c r="C9" s="20"/>
      <c r="D9" s="20"/>
      <c r="E9" s="186" t="n">
        <v>15</v>
      </c>
      <c r="F9" s="286" t="n">
        <v>0</v>
      </c>
      <c r="G9" s="206" t="n">
        <f aca="false">E9*F9</f>
        <v>0</v>
      </c>
    </row>
    <row r="10" customFormat="false" ht="15.75" hidden="false" customHeight="true" outlineLevel="0" collapsed="false">
      <c r="A10" s="20" t="s">
        <v>569</v>
      </c>
      <c r="B10" s="20"/>
      <c r="C10" s="20"/>
      <c r="D10" s="20"/>
      <c r="E10" s="186" t="n">
        <v>25</v>
      </c>
      <c r="F10" s="286" t="n">
        <v>0</v>
      </c>
      <c r="G10" s="206" t="n">
        <f aca="false">E10*F10</f>
        <v>0</v>
      </c>
    </row>
    <row r="11" customFormat="false" ht="15.75" hidden="false" customHeight="true" outlineLevel="0" collapsed="false">
      <c r="A11" s="20" t="s">
        <v>570</v>
      </c>
      <c r="B11" s="20"/>
      <c r="C11" s="20"/>
      <c r="D11" s="20"/>
      <c r="E11" s="186" t="n">
        <v>1</v>
      </c>
      <c r="F11" s="286" t="n">
        <v>0</v>
      </c>
      <c r="G11" s="206" t="n">
        <f aca="false">E11*F11</f>
        <v>0</v>
      </c>
    </row>
    <row r="12" customFormat="false" ht="15.75" hidden="false" customHeight="true" outlineLevel="0" collapsed="false">
      <c r="A12" s="20" t="s">
        <v>571</v>
      </c>
      <c r="B12" s="20"/>
      <c r="C12" s="20"/>
      <c r="D12" s="20"/>
      <c r="E12" s="186" t="n">
        <v>3</v>
      </c>
      <c r="F12" s="286" t="n">
        <v>0</v>
      </c>
      <c r="G12" s="206" t="n">
        <f aca="false">E12*F12</f>
        <v>0</v>
      </c>
    </row>
    <row r="13" customFormat="false" ht="15.75" hidden="false" customHeight="true" outlineLevel="0" collapsed="false">
      <c r="A13" s="20" t="s">
        <v>572</v>
      </c>
      <c r="B13" s="20"/>
      <c r="C13" s="20"/>
      <c r="D13" s="20"/>
      <c r="E13" s="186" t="n">
        <v>180</v>
      </c>
      <c r="F13" s="286" t="n">
        <v>0</v>
      </c>
      <c r="G13" s="206" t="n">
        <f aca="false">E13*F13</f>
        <v>0</v>
      </c>
    </row>
    <row r="14" customFormat="false" ht="15.75" hidden="false" customHeight="true" outlineLevel="0" collapsed="false">
      <c r="A14" s="20" t="s">
        <v>573</v>
      </c>
      <c r="B14" s="20"/>
      <c r="C14" s="20"/>
      <c r="D14" s="20"/>
      <c r="E14" s="186" t="n">
        <v>100</v>
      </c>
      <c r="F14" s="286" t="n">
        <v>0</v>
      </c>
      <c r="G14" s="206" t="n">
        <f aca="false">E14*F14</f>
        <v>0</v>
      </c>
    </row>
    <row r="15" customFormat="false" ht="15.75" hidden="false" customHeight="true" outlineLevel="0" collapsed="false">
      <c r="A15" s="20" t="s">
        <v>574</v>
      </c>
      <c r="B15" s="20"/>
      <c r="C15" s="20"/>
      <c r="D15" s="20"/>
      <c r="E15" s="186" t="n">
        <v>18</v>
      </c>
      <c r="F15" s="286" t="n">
        <v>0</v>
      </c>
      <c r="G15" s="206" t="n">
        <f aca="false">E15*F15</f>
        <v>0</v>
      </c>
    </row>
    <row r="16" customFormat="false" ht="15.75" hidden="false" customHeight="true" outlineLevel="0" collapsed="false">
      <c r="A16" s="20" t="s">
        <v>575</v>
      </c>
      <c r="B16" s="20"/>
      <c r="C16" s="20"/>
      <c r="D16" s="20"/>
      <c r="E16" s="186" t="n">
        <v>20</v>
      </c>
      <c r="F16" s="286" t="n">
        <v>0</v>
      </c>
      <c r="G16" s="206" t="n">
        <f aca="false">E16*F16</f>
        <v>0</v>
      </c>
    </row>
    <row r="17" customFormat="false" ht="30" hidden="false" customHeight="true" outlineLevel="0" collapsed="false">
      <c r="A17" s="287" t="s">
        <v>325</v>
      </c>
      <c r="B17" s="287"/>
      <c r="C17" s="287"/>
      <c r="D17" s="287"/>
      <c r="E17" s="186" t="n">
        <v>0</v>
      </c>
      <c r="F17" s="286"/>
      <c r="G17" s="206" t="n">
        <f aca="false">E17*F17</f>
        <v>0</v>
      </c>
    </row>
    <row r="18" customFormat="false" ht="24.75" hidden="false" customHeight="true" outlineLevel="0" collapsed="false">
      <c r="A18" s="3" t="s">
        <v>576</v>
      </c>
      <c r="B18" s="3"/>
      <c r="C18" s="3"/>
      <c r="D18" s="3"/>
      <c r="E18" s="3"/>
      <c r="F18" s="3"/>
      <c r="G18" s="288" t="n">
        <f aca="false">SUM(G3:G17)</f>
        <v>0</v>
      </c>
    </row>
    <row r="19" customFormat="false" ht="18" hidden="false" customHeight="true" outlineLevel="0" collapsed="false">
      <c r="A19" s="125"/>
      <c r="B19" s="125"/>
      <c r="C19" s="125"/>
      <c r="D19" s="125"/>
      <c r="E19" s="125"/>
      <c r="F19" s="125"/>
      <c r="G19" s="289"/>
    </row>
    <row r="20" customFormat="false" ht="24.75" hidden="false" customHeight="true" outlineLevel="0" collapsed="false">
      <c r="A20" s="9" t="s">
        <v>577</v>
      </c>
      <c r="B20" s="9"/>
      <c r="C20" s="9"/>
      <c r="D20" s="9"/>
      <c r="E20" s="9"/>
      <c r="F20" s="3" t="s">
        <v>202</v>
      </c>
      <c r="G20" s="155" t="s">
        <v>303</v>
      </c>
    </row>
    <row r="21" customFormat="false" ht="15.75" hidden="false" customHeight="true" outlineLevel="0" collapsed="false">
      <c r="A21" s="10"/>
      <c r="B21" s="20" t="s">
        <v>578</v>
      </c>
      <c r="C21" s="20"/>
      <c r="D21" s="20"/>
      <c r="E21" s="20"/>
      <c r="F21" s="27" t="n">
        <f aca="false">Postos_de_Trabalho!E104</f>
        <v>0</v>
      </c>
      <c r="G21" s="290" t="n">
        <f aca="false">G18*F21</f>
        <v>0</v>
      </c>
    </row>
    <row r="22" customFormat="false" ht="15.75" hidden="false" customHeight="true" outlineLevel="0" collapsed="false">
      <c r="A22" s="10"/>
      <c r="B22" s="20" t="s">
        <v>579</v>
      </c>
      <c r="C22" s="20"/>
      <c r="D22" s="20"/>
      <c r="E22" s="20"/>
      <c r="F22" s="27" t="n">
        <f aca="false">Postos_de_Trabalho!E105</f>
        <v>0</v>
      </c>
      <c r="G22" s="290" t="n">
        <f aca="false">(G18+G21)*F22</f>
        <v>0</v>
      </c>
    </row>
    <row r="23" customFormat="false" ht="15.75" hidden="false" customHeight="true" outlineLevel="0" collapsed="false">
      <c r="A23" s="10" t="s">
        <v>580</v>
      </c>
      <c r="B23" s="13" t="s">
        <v>581</v>
      </c>
      <c r="C23" s="13"/>
      <c r="D23" s="13"/>
      <c r="E23" s="13"/>
      <c r="F23" s="13"/>
      <c r="G23" s="291" t="n">
        <f aca="false">G18+G21+G22</f>
        <v>0</v>
      </c>
    </row>
    <row r="24" customFormat="false" ht="15.75" hidden="false" customHeight="true" outlineLevel="0" collapsed="false">
      <c r="A24" s="14"/>
      <c r="B24" s="20" t="s">
        <v>582</v>
      </c>
      <c r="C24" s="20"/>
      <c r="D24" s="20"/>
      <c r="E24" s="20"/>
      <c r="F24" s="27" t="n">
        <f aca="false">Postos_de_Trabalho!D109</f>
        <v>0</v>
      </c>
      <c r="G24" s="290" t="n">
        <f aca="false">G23/(1-(F24+F25+F26+F27+F28))*F24</f>
        <v>0</v>
      </c>
    </row>
    <row r="25" customFormat="false" ht="15.75" hidden="false" customHeight="true" outlineLevel="0" collapsed="false">
      <c r="A25" s="14"/>
      <c r="B25" s="20" t="s">
        <v>583</v>
      </c>
      <c r="C25" s="20"/>
      <c r="D25" s="20"/>
      <c r="E25" s="20"/>
      <c r="F25" s="27" t="n">
        <f aca="false">Postos_de_Trabalho!D110</f>
        <v>0</v>
      </c>
      <c r="G25" s="290" t="n">
        <f aca="false">G23/(1-(F24+F25+F26+F27+F28))*F25</f>
        <v>0</v>
      </c>
    </row>
    <row r="26" customFormat="false" ht="15.75" hidden="false" customHeight="true" outlineLevel="0" collapsed="false">
      <c r="A26" s="14"/>
      <c r="B26" s="20" t="s">
        <v>584</v>
      </c>
      <c r="C26" s="20"/>
      <c r="D26" s="20"/>
      <c r="E26" s="20"/>
      <c r="F26" s="27" t="n">
        <f aca="false">Postos_de_Trabalho!E111</f>
        <v>0</v>
      </c>
      <c r="G26" s="290" t="n">
        <f aca="false">G23/(1-(F24+F25+F26+F27+F28))*F26</f>
        <v>0</v>
      </c>
    </row>
    <row r="27" customFormat="false" ht="15.75" hidden="false" customHeight="true" outlineLevel="0" collapsed="false">
      <c r="A27" s="14"/>
      <c r="B27" s="20" t="s">
        <v>585</v>
      </c>
      <c r="C27" s="20"/>
      <c r="D27" s="20"/>
      <c r="E27" s="20"/>
      <c r="F27" s="27" t="n">
        <f aca="false">Postos_de_Trabalho!E112</f>
        <v>0</v>
      </c>
      <c r="G27" s="290" t="n">
        <f aca="false">G23/(1-(F24+F25+F26+F27+F28))*F27</f>
        <v>0</v>
      </c>
    </row>
    <row r="28" customFormat="false" ht="15.75" hidden="false" customHeight="true" outlineLevel="0" collapsed="false">
      <c r="A28" s="14"/>
      <c r="B28" s="136" t="s">
        <v>586</v>
      </c>
      <c r="C28" s="136"/>
      <c r="D28" s="136"/>
      <c r="E28" s="136"/>
      <c r="F28" s="27" t="n">
        <f aca="false">Postos_de_Trabalho!E113</f>
        <v>0</v>
      </c>
      <c r="G28" s="290" t="n">
        <f aca="false">G23/(1-(F24+F25+F26+F27+F28))*F28</f>
        <v>0</v>
      </c>
    </row>
    <row r="29" customFormat="false" ht="15.75" hidden="false" customHeight="true" outlineLevel="0" collapsed="false">
      <c r="A29" s="10" t="s">
        <v>12</v>
      </c>
      <c r="B29" s="13" t="s">
        <v>587</v>
      </c>
      <c r="C29" s="13"/>
      <c r="D29" s="13"/>
      <c r="E29" s="13"/>
      <c r="F29" s="292" t="n">
        <f aca="false">F24+F25+F26+F27+F28</f>
        <v>0</v>
      </c>
      <c r="G29" s="291" t="n">
        <f aca="false">G24+G25+G26+G27+G28</f>
        <v>0</v>
      </c>
    </row>
    <row r="30" customFormat="false" ht="24.75" hidden="false" customHeight="true" outlineLevel="0" collapsed="false">
      <c r="A30" s="3" t="s">
        <v>588</v>
      </c>
      <c r="B30" s="3"/>
      <c r="C30" s="3"/>
      <c r="D30" s="3"/>
      <c r="E30" s="3"/>
      <c r="F30" s="3"/>
      <c r="G30" s="138" t="n">
        <f aca="false">G23+G29</f>
        <v>0</v>
      </c>
    </row>
    <row r="31" customFormat="false" ht="15.75" hidden="false" customHeight="true" outlineLevel="0" collapsed="false">
      <c r="A31" s="125"/>
      <c r="B31" s="125"/>
      <c r="C31" s="125"/>
      <c r="D31" s="125"/>
      <c r="E31" s="125"/>
      <c r="F31" s="125"/>
      <c r="G31" s="293"/>
    </row>
    <row r="32" customFormat="false" ht="15.75" hidden="false" customHeight="true" outlineLevel="0" collapsed="false">
      <c r="A32" s="294" t="s">
        <v>589</v>
      </c>
      <c r="B32" s="294"/>
      <c r="C32" s="294"/>
      <c r="D32" s="294"/>
      <c r="E32" s="294"/>
      <c r="F32" s="294"/>
      <c r="G32" s="294"/>
    </row>
    <row r="33" customFormat="false" ht="15.75" hidden="false" customHeight="true" outlineLevel="0" collapsed="false">
      <c r="A33" s="294" t="s">
        <v>590</v>
      </c>
      <c r="B33" s="294"/>
      <c r="C33" s="294"/>
      <c r="D33" s="294"/>
      <c r="E33" s="294"/>
      <c r="F33" s="294"/>
      <c r="G33" s="294"/>
    </row>
    <row r="34" customFormat="false" ht="15.75" hidden="false" customHeight="true" outlineLevel="0" collapsed="false">
      <c r="A34" s="294" t="s">
        <v>591</v>
      </c>
      <c r="B34" s="294"/>
      <c r="C34" s="294"/>
      <c r="D34" s="294"/>
      <c r="E34" s="294"/>
      <c r="F34" s="294"/>
      <c r="G34" s="294"/>
    </row>
    <row r="35" customFormat="false" ht="15.75" hidden="false" customHeight="true" outlineLevel="0" collapsed="false">
      <c r="A35" s="118"/>
      <c r="B35" s="118"/>
      <c r="C35" s="118"/>
      <c r="D35" s="118"/>
      <c r="E35" s="118"/>
      <c r="F35" s="118"/>
      <c r="G35" s="118"/>
    </row>
    <row r="36" customFormat="false" ht="19.5" hidden="false" customHeight="true" outlineLevel="0" collapsed="false">
      <c r="A36" s="3" t="s">
        <v>592</v>
      </c>
      <c r="B36" s="3"/>
      <c r="C36" s="3"/>
      <c r="D36" s="3"/>
      <c r="E36" s="3"/>
      <c r="F36" s="3"/>
      <c r="G36" s="3"/>
    </row>
    <row r="37" customFormat="false" ht="23.25" hidden="false" customHeight="true" outlineLevel="0" collapsed="false">
      <c r="A37" s="3" t="s">
        <v>593</v>
      </c>
      <c r="B37" s="3"/>
      <c r="C37" s="3"/>
      <c r="D37" s="3"/>
      <c r="E37" s="3" t="s">
        <v>594</v>
      </c>
      <c r="F37" s="155" t="s">
        <v>561</v>
      </c>
      <c r="G37" s="155" t="s">
        <v>303</v>
      </c>
    </row>
    <row r="38" customFormat="false" ht="15.75" hidden="false" customHeight="true" outlineLevel="0" collapsed="false">
      <c r="A38" s="295" t="s">
        <v>595</v>
      </c>
      <c r="B38" s="295"/>
      <c r="C38" s="295"/>
      <c r="D38" s="295"/>
      <c r="E38" s="215" t="n">
        <v>18</v>
      </c>
      <c r="F38" s="286" t="n">
        <v>0</v>
      </c>
      <c r="G38" s="262" t="n">
        <f aca="false">E38*F38</f>
        <v>0</v>
      </c>
    </row>
    <row r="39" customFormat="false" ht="15.75" hidden="false" customHeight="true" outlineLevel="0" collapsed="false">
      <c r="A39" s="3" t="s">
        <v>596</v>
      </c>
      <c r="B39" s="3"/>
      <c r="C39" s="3"/>
      <c r="D39" s="3"/>
      <c r="E39" s="3" t="n">
        <f aca="false">SUM(E38)</f>
        <v>18</v>
      </c>
      <c r="F39" s="296"/>
      <c r="G39" s="288" t="n">
        <f aca="false">SUM(G38)</f>
        <v>0</v>
      </c>
    </row>
    <row r="40" customFormat="false" ht="9.75" hidden="false" customHeight="true" outlineLevel="0" collapsed="false">
      <c r="A40" s="125"/>
      <c r="B40" s="125"/>
      <c r="C40" s="125"/>
      <c r="D40" s="125"/>
      <c r="E40" s="125"/>
      <c r="F40" s="296"/>
      <c r="G40" s="297"/>
    </row>
    <row r="41" customFormat="false" ht="15.75" hidden="false" customHeight="true" outlineLevel="0" collapsed="false">
      <c r="A41" s="9" t="s">
        <v>597</v>
      </c>
      <c r="B41" s="9"/>
      <c r="C41" s="9"/>
      <c r="D41" s="9"/>
      <c r="E41" s="9"/>
      <c r="F41" s="3" t="s">
        <v>202</v>
      </c>
      <c r="G41" s="155" t="s">
        <v>303</v>
      </c>
    </row>
    <row r="42" customFormat="false" ht="15.75" hidden="false" customHeight="true" outlineLevel="0" collapsed="false">
      <c r="A42" s="10"/>
      <c r="B42" s="20" t="s">
        <v>578</v>
      </c>
      <c r="C42" s="20"/>
      <c r="D42" s="20"/>
      <c r="E42" s="20"/>
      <c r="F42" s="27" t="n">
        <f aca="false">Postos_de_Trabalho!E104</f>
        <v>0</v>
      </c>
      <c r="G42" s="290" t="n">
        <f aca="false">G39*F42</f>
        <v>0</v>
      </c>
    </row>
    <row r="43" customFormat="false" ht="15.75" hidden="false" customHeight="true" outlineLevel="0" collapsed="false">
      <c r="A43" s="10"/>
      <c r="B43" s="20" t="s">
        <v>579</v>
      </c>
      <c r="C43" s="20"/>
      <c r="D43" s="20"/>
      <c r="E43" s="20"/>
      <c r="F43" s="27" t="n">
        <f aca="false">Postos_de_Trabalho!E105</f>
        <v>0</v>
      </c>
      <c r="G43" s="290" t="n">
        <f aca="false">(G39+G42)*F43</f>
        <v>0</v>
      </c>
    </row>
    <row r="44" customFormat="false" ht="15.75" hidden="false" customHeight="true" outlineLevel="0" collapsed="false">
      <c r="A44" s="10" t="s">
        <v>580</v>
      </c>
      <c r="B44" s="13" t="s">
        <v>598</v>
      </c>
      <c r="C44" s="13"/>
      <c r="D44" s="13"/>
      <c r="E44" s="13"/>
      <c r="F44" s="13"/>
      <c r="G44" s="298" t="n">
        <f aca="false">G39+G42+G43</f>
        <v>0</v>
      </c>
    </row>
    <row r="45" customFormat="false" ht="15.75" hidden="false" customHeight="true" outlineLevel="0" collapsed="false">
      <c r="A45" s="14"/>
      <c r="B45" s="299" t="s">
        <v>599</v>
      </c>
      <c r="C45" s="299"/>
      <c r="D45" s="299"/>
      <c r="E45" s="299"/>
      <c r="F45" s="27" t="n">
        <f aca="false">Postos_de_Trabalho!D109</f>
        <v>0</v>
      </c>
      <c r="G45" s="290" t="n">
        <f aca="false">G44/(1-(F45+F46+F47+F48+F49))*F45</f>
        <v>0</v>
      </c>
    </row>
    <row r="46" customFormat="false" ht="15.75" hidden="false" customHeight="true" outlineLevel="0" collapsed="false">
      <c r="A46" s="14"/>
      <c r="B46" s="299" t="s">
        <v>600</v>
      </c>
      <c r="C46" s="299"/>
      <c r="D46" s="299"/>
      <c r="E46" s="299"/>
      <c r="F46" s="27" t="n">
        <f aca="false">Postos_de_Trabalho!D110</f>
        <v>0</v>
      </c>
      <c r="G46" s="290" t="n">
        <f aca="false">G44/(1-(F45+F46+F47+F48+F49))*F46</f>
        <v>0</v>
      </c>
    </row>
    <row r="47" customFormat="false" ht="15.75" hidden="false" customHeight="true" outlineLevel="0" collapsed="false">
      <c r="A47" s="14"/>
      <c r="B47" s="299" t="s">
        <v>584</v>
      </c>
      <c r="C47" s="299"/>
      <c r="D47" s="299"/>
      <c r="E47" s="299"/>
      <c r="F47" s="27" t="n">
        <f aca="false">Postos_de_Trabalho!E111</f>
        <v>0</v>
      </c>
      <c r="G47" s="290" t="n">
        <f aca="false">G44/(1-(F45+F46+F47+F48+F49))*F47</f>
        <v>0</v>
      </c>
    </row>
    <row r="48" customFormat="false" ht="15.75" hidden="false" customHeight="true" outlineLevel="0" collapsed="false">
      <c r="A48" s="14"/>
      <c r="B48" s="299" t="s">
        <v>601</v>
      </c>
      <c r="C48" s="299"/>
      <c r="D48" s="299"/>
      <c r="E48" s="299"/>
      <c r="F48" s="27" t="n">
        <f aca="false">Postos_de_Trabalho!E112</f>
        <v>0</v>
      </c>
      <c r="G48" s="290" t="n">
        <f aca="false">G44/(1-(F45+F46+F47+F48+F49))*F48</f>
        <v>0</v>
      </c>
    </row>
    <row r="49" customFormat="false" ht="15.75" hidden="false" customHeight="true" outlineLevel="0" collapsed="false">
      <c r="A49" s="14"/>
      <c r="B49" s="300" t="s">
        <v>586</v>
      </c>
      <c r="C49" s="300"/>
      <c r="D49" s="300"/>
      <c r="E49" s="300"/>
      <c r="F49" s="27" t="n">
        <f aca="false">Postos_de_Trabalho!E113</f>
        <v>0</v>
      </c>
      <c r="G49" s="290" t="n">
        <f aca="false">G44/(1-(F45+F46+F47+F48+F49))*F49</f>
        <v>0</v>
      </c>
    </row>
    <row r="50" customFormat="false" ht="15.75" hidden="false" customHeight="true" outlineLevel="0" collapsed="false">
      <c r="A50" s="10" t="s">
        <v>12</v>
      </c>
      <c r="B50" s="13" t="s">
        <v>602</v>
      </c>
      <c r="C50" s="13"/>
      <c r="D50" s="13"/>
      <c r="E50" s="13"/>
      <c r="F50" s="292" t="n">
        <f aca="false">F45+F46+F47+F48+F49</f>
        <v>0</v>
      </c>
      <c r="G50" s="298" t="n">
        <f aca="false">G45+G46+G47+G48+G49</f>
        <v>0</v>
      </c>
    </row>
    <row r="51" customFormat="false" ht="15.75" hidden="false" customHeight="true" outlineLevel="0" collapsed="false">
      <c r="A51" s="3" t="s">
        <v>603</v>
      </c>
      <c r="B51" s="3"/>
      <c r="C51" s="3"/>
      <c r="D51" s="3"/>
      <c r="E51" s="3"/>
      <c r="F51" s="3"/>
      <c r="G51" s="138" t="n">
        <f aca="false">G44+G50</f>
        <v>0</v>
      </c>
    </row>
    <row r="52" customFormat="false" ht="12.75" hidden="false" customHeight="false" outlineLevel="0" collapsed="false">
      <c r="A52" s="125"/>
      <c r="B52" s="125"/>
      <c r="C52" s="125"/>
      <c r="D52" s="125"/>
      <c r="E52" s="125"/>
      <c r="F52" s="125"/>
      <c r="G52" s="293"/>
    </row>
    <row r="53" customFormat="false" ht="14.25" hidden="false" customHeight="true" outlineLevel="0" collapsed="false">
      <c r="A53" s="294" t="s">
        <v>589</v>
      </c>
      <c r="B53" s="294"/>
      <c r="C53" s="294"/>
      <c r="D53" s="294"/>
      <c r="E53" s="294"/>
      <c r="F53" s="294"/>
      <c r="G53" s="294"/>
    </row>
    <row r="54" customFormat="false" ht="14.25" hidden="false" customHeight="true" outlineLevel="0" collapsed="false">
      <c r="A54" s="294" t="s">
        <v>590</v>
      </c>
      <c r="B54" s="294"/>
      <c r="C54" s="294"/>
      <c r="D54" s="294"/>
      <c r="E54" s="294"/>
      <c r="F54" s="294"/>
      <c r="G54" s="294"/>
    </row>
    <row r="55" customFormat="false" ht="14.25" hidden="false" customHeight="true" outlineLevel="0" collapsed="false">
      <c r="A55" s="294" t="s">
        <v>591</v>
      </c>
      <c r="B55" s="294"/>
      <c r="C55" s="294"/>
      <c r="D55" s="294"/>
      <c r="E55" s="294"/>
      <c r="F55" s="294"/>
      <c r="G55" s="294"/>
    </row>
    <row r="56" customFormat="false" ht="12.65" hidden="false" customHeight="false" outlineLevel="0" collapsed="false"/>
    <row r="57" customFormat="false" ht="19.5" hidden="false" customHeight="true" outlineLevel="0" collapsed="false">
      <c r="A57" s="3" t="s">
        <v>604</v>
      </c>
      <c r="B57" s="3"/>
      <c r="C57" s="3"/>
      <c r="D57" s="3"/>
      <c r="E57" s="3"/>
      <c r="F57" s="3"/>
      <c r="G57" s="3"/>
    </row>
    <row r="58" customFormat="false" ht="28.5" hidden="false" customHeight="true" outlineLevel="0" collapsed="false">
      <c r="A58" s="3" t="s">
        <v>593</v>
      </c>
      <c r="B58" s="3"/>
      <c r="C58" s="3"/>
      <c r="D58" s="3" t="s">
        <v>605</v>
      </c>
      <c r="E58" s="3" t="s">
        <v>606</v>
      </c>
      <c r="F58" s="155" t="s">
        <v>302</v>
      </c>
      <c r="G58" s="155" t="s">
        <v>303</v>
      </c>
    </row>
    <row r="59" customFormat="false" ht="15.75" hidden="false" customHeight="true" outlineLevel="0" collapsed="false">
      <c r="A59" s="20" t="s">
        <v>607</v>
      </c>
      <c r="B59" s="20"/>
      <c r="C59" s="20"/>
      <c r="D59" s="301" t="n">
        <f aca="false">Produtividade_equipe_limpeza!C44</f>
        <v>48</v>
      </c>
      <c r="E59" s="14" t="n">
        <f aca="false">D59/5</f>
        <v>9.6</v>
      </c>
      <c r="F59" s="286" t="n">
        <v>0</v>
      </c>
      <c r="G59" s="262" t="n">
        <f aca="false">E59*F59</f>
        <v>0</v>
      </c>
      <c r="H59" s="68" t="s">
        <v>608</v>
      </c>
    </row>
    <row r="60" customFormat="false" ht="15.75" hidden="false" customHeight="true" outlineLevel="0" collapsed="false">
      <c r="A60" s="20" t="s">
        <v>104</v>
      </c>
      <c r="B60" s="20"/>
      <c r="C60" s="20"/>
      <c r="D60" s="301" t="n">
        <f aca="false">Produtividade_equipe_limpeza!C45</f>
        <v>664</v>
      </c>
      <c r="E60" s="14" t="n">
        <f aca="false">D60/5</f>
        <v>132.8</v>
      </c>
      <c r="F60" s="286" t="n">
        <v>0</v>
      </c>
      <c r="G60" s="262" t="n">
        <f aca="false">E60*F60</f>
        <v>0</v>
      </c>
      <c r="H60" s="68" t="s">
        <v>609</v>
      </c>
    </row>
    <row r="61" customFormat="false" ht="15.75" hidden="false" customHeight="true" outlineLevel="0" collapsed="false">
      <c r="A61" s="3" t="s">
        <v>610</v>
      </c>
      <c r="B61" s="3"/>
      <c r="C61" s="3"/>
      <c r="D61" s="3"/>
      <c r="E61" s="3" t="n">
        <f aca="false">SUM(E59:E60)</f>
        <v>142.4</v>
      </c>
      <c r="F61" s="296"/>
      <c r="G61" s="288" t="n">
        <f aca="false">SUM(G59:G60)</f>
        <v>0</v>
      </c>
    </row>
    <row r="62" customFormat="false" ht="9.75" hidden="false" customHeight="true" outlineLevel="0" collapsed="false">
      <c r="A62" s="125"/>
      <c r="B62" s="125"/>
      <c r="C62" s="125"/>
      <c r="D62" s="125"/>
      <c r="E62" s="125"/>
      <c r="F62" s="296"/>
      <c r="G62" s="289"/>
    </row>
    <row r="63" customFormat="false" ht="23.25" hidden="false" customHeight="true" outlineLevel="0" collapsed="false">
      <c r="A63" s="3" t="s">
        <v>611</v>
      </c>
      <c r="B63" s="3"/>
      <c r="C63" s="3"/>
      <c r="D63" s="3"/>
      <c r="E63" s="3"/>
      <c r="F63" s="3" t="s">
        <v>202</v>
      </c>
      <c r="G63" s="155" t="s">
        <v>303</v>
      </c>
    </row>
    <row r="64" customFormat="false" ht="15.75" hidden="false" customHeight="true" outlineLevel="0" collapsed="false">
      <c r="A64" s="10"/>
      <c r="B64" s="20" t="s">
        <v>578</v>
      </c>
      <c r="C64" s="20"/>
      <c r="D64" s="20"/>
      <c r="E64" s="20"/>
      <c r="F64" s="27" t="n">
        <f aca="false">Postos_de_Trabalho!E104</f>
        <v>0</v>
      </c>
      <c r="G64" s="290" t="n">
        <f aca="false">G61*F64</f>
        <v>0</v>
      </c>
    </row>
    <row r="65" customFormat="false" ht="15.75" hidden="false" customHeight="true" outlineLevel="0" collapsed="false">
      <c r="A65" s="10"/>
      <c r="B65" s="20" t="s">
        <v>579</v>
      </c>
      <c r="C65" s="20"/>
      <c r="D65" s="20"/>
      <c r="E65" s="20"/>
      <c r="F65" s="27" t="n">
        <f aca="false">Postos_de_Trabalho!E105</f>
        <v>0</v>
      </c>
      <c r="G65" s="290" t="n">
        <f aca="false">(G61+G64)*F65</f>
        <v>0</v>
      </c>
    </row>
    <row r="66" customFormat="false" ht="15.75" hidden="false" customHeight="true" outlineLevel="0" collapsed="false">
      <c r="A66" s="10" t="s">
        <v>580</v>
      </c>
      <c r="B66" s="130" t="s">
        <v>598</v>
      </c>
      <c r="C66" s="130"/>
      <c r="D66" s="130"/>
      <c r="E66" s="130"/>
      <c r="F66" s="130"/>
      <c r="G66" s="291" t="n">
        <f aca="false">G61+G64+G65</f>
        <v>0</v>
      </c>
    </row>
    <row r="67" customFormat="false" ht="15.75" hidden="false" customHeight="true" outlineLevel="0" collapsed="false">
      <c r="A67" s="14"/>
      <c r="B67" s="299" t="s">
        <v>599</v>
      </c>
      <c r="C67" s="299"/>
      <c r="D67" s="299"/>
      <c r="E67" s="299"/>
      <c r="F67" s="302" t="n">
        <f aca="false">Postos_de_Trabalho!D109</f>
        <v>0</v>
      </c>
      <c r="G67" s="290" t="n">
        <f aca="false">G66/(1-(F67+F68+F69+F70+F71))*F67</f>
        <v>0</v>
      </c>
    </row>
    <row r="68" customFormat="false" ht="15.75" hidden="false" customHeight="true" outlineLevel="0" collapsed="false">
      <c r="A68" s="14"/>
      <c r="B68" s="299" t="s">
        <v>600</v>
      </c>
      <c r="C68" s="299"/>
      <c r="D68" s="299"/>
      <c r="E68" s="299"/>
      <c r="F68" s="302" t="n">
        <f aca="false">Postos_de_Trabalho!D110</f>
        <v>0</v>
      </c>
      <c r="G68" s="290" t="n">
        <f aca="false">G66/(1-(F67+F68+F69+F70+F71))*F68</f>
        <v>0</v>
      </c>
    </row>
    <row r="69" customFormat="false" ht="15.75" hidden="false" customHeight="true" outlineLevel="0" collapsed="false">
      <c r="A69" s="14"/>
      <c r="B69" s="299" t="s">
        <v>584</v>
      </c>
      <c r="C69" s="299"/>
      <c r="D69" s="299"/>
      <c r="E69" s="299"/>
      <c r="F69" s="302" t="n">
        <f aca="false">Postos_de_Trabalho!E130</f>
        <v>0</v>
      </c>
      <c r="G69" s="290" t="n">
        <f aca="false">G66/(1-(F67+F68+F69+F70+F71))*F69</f>
        <v>0</v>
      </c>
    </row>
    <row r="70" customFormat="false" ht="15.75" hidden="false" customHeight="true" outlineLevel="0" collapsed="false">
      <c r="A70" s="14"/>
      <c r="B70" s="299" t="s">
        <v>601</v>
      </c>
      <c r="C70" s="299"/>
      <c r="D70" s="299"/>
      <c r="E70" s="299"/>
      <c r="F70" s="302" t="n">
        <f aca="false">Postos_de_Trabalho!E112</f>
        <v>0</v>
      </c>
      <c r="G70" s="290" t="n">
        <f aca="false">G66/(1-(F67+F68+F69+F70+F71))*F70</f>
        <v>0</v>
      </c>
    </row>
    <row r="71" customFormat="false" ht="15.75" hidden="false" customHeight="true" outlineLevel="0" collapsed="false">
      <c r="A71" s="14"/>
      <c r="B71" s="300" t="s">
        <v>586</v>
      </c>
      <c r="C71" s="300"/>
      <c r="D71" s="300"/>
      <c r="E71" s="300"/>
      <c r="F71" s="302" t="n">
        <f aca="false">Postos_de_Trabalho!E113</f>
        <v>0</v>
      </c>
      <c r="G71" s="290" t="n">
        <f aca="false">G66/(1-(F67+F68+F69+F70+F71))*F71</f>
        <v>0</v>
      </c>
    </row>
    <row r="72" customFormat="false" ht="15.75" hidden="false" customHeight="true" outlineLevel="0" collapsed="false">
      <c r="A72" s="10" t="s">
        <v>12</v>
      </c>
      <c r="B72" s="130" t="s">
        <v>612</v>
      </c>
      <c r="C72" s="130"/>
      <c r="D72" s="130"/>
      <c r="E72" s="130"/>
      <c r="F72" s="292" t="n">
        <f aca="false">F67+F68+F69+F70+F71</f>
        <v>0</v>
      </c>
      <c r="G72" s="298" t="n">
        <f aca="false">G67+G68+G69+G70+G71</f>
        <v>0</v>
      </c>
    </row>
    <row r="73" customFormat="false" ht="15.75" hidden="false" customHeight="true" outlineLevel="0" collapsed="false">
      <c r="A73" s="3" t="s">
        <v>613</v>
      </c>
      <c r="B73" s="3"/>
      <c r="C73" s="3"/>
      <c r="D73" s="3"/>
      <c r="E73" s="3"/>
      <c r="F73" s="3"/>
      <c r="G73" s="138" t="n">
        <f aca="false">G66+G72</f>
        <v>0</v>
      </c>
    </row>
    <row r="74" customFormat="false" ht="15.75" hidden="false" customHeight="true" outlineLevel="0" collapsed="false">
      <c r="A74" s="3" t="s">
        <v>614</v>
      </c>
      <c r="B74" s="3"/>
      <c r="C74" s="3"/>
      <c r="D74" s="3"/>
      <c r="E74" s="3"/>
      <c r="F74" s="3"/>
      <c r="G74" s="138" t="n">
        <f aca="false">G73/12</f>
        <v>0</v>
      </c>
    </row>
    <row r="75" customFormat="false" ht="7.5" hidden="false" customHeight="true" outlineLevel="0" collapsed="false">
      <c r="A75" s="217"/>
      <c r="B75" s="217"/>
      <c r="C75" s="217"/>
      <c r="D75" s="217"/>
      <c r="E75" s="217"/>
      <c r="F75" s="217"/>
      <c r="G75" s="217"/>
    </row>
    <row r="76" customFormat="false" ht="15" hidden="false" customHeight="true" outlineLevel="0" collapsed="false">
      <c r="A76" s="294" t="s">
        <v>589</v>
      </c>
      <c r="B76" s="294"/>
      <c r="C76" s="294"/>
      <c r="D76" s="294"/>
      <c r="E76" s="294"/>
      <c r="F76" s="294"/>
      <c r="G76" s="294"/>
    </row>
    <row r="77" customFormat="false" ht="15" hidden="false" customHeight="true" outlineLevel="0" collapsed="false">
      <c r="A77" s="294" t="s">
        <v>590</v>
      </c>
      <c r="B77" s="294"/>
      <c r="C77" s="294"/>
      <c r="D77" s="294"/>
      <c r="E77" s="294"/>
      <c r="F77" s="294"/>
      <c r="G77" s="294"/>
    </row>
    <row r="78" customFormat="false" ht="15" hidden="false" customHeight="true" outlineLevel="0" collapsed="false">
      <c r="A78" s="294" t="s">
        <v>591</v>
      </c>
      <c r="B78" s="294"/>
      <c r="C78" s="294"/>
      <c r="D78" s="294"/>
      <c r="E78" s="294"/>
      <c r="F78" s="294"/>
      <c r="G78" s="294"/>
    </row>
    <row r="79" customFormat="false" ht="33" hidden="false" customHeight="true" outlineLevel="0" collapsed="false">
      <c r="A79" s="303"/>
      <c r="B79" s="304"/>
      <c r="C79" s="304"/>
      <c r="D79" s="304"/>
      <c r="E79" s="304"/>
      <c r="F79" s="304"/>
      <c r="G79" s="304"/>
    </row>
    <row r="80" customFormat="false" ht="15" hidden="false" customHeight="true" outlineLevel="0" collapsed="false">
      <c r="A80" s="305" t="s">
        <v>615</v>
      </c>
      <c r="B80" s="305"/>
      <c r="C80" s="305"/>
      <c r="D80" s="305"/>
      <c r="E80" s="305"/>
      <c r="F80" s="305"/>
      <c r="G80" s="305"/>
    </row>
    <row r="81" customFormat="false" ht="15" hidden="false" customHeight="true" outlineLevel="0" collapsed="false">
      <c r="A81" s="306" t="s">
        <v>344</v>
      </c>
      <c r="B81" s="306"/>
      <c r="C81" s="307" t="s">
        <v>616</v>
      </c>
      <c r="D81" s="307" t="s">
        <v>617</v>
      </c>
      <c r="E81" s="307" t="s">
        <v>349</v>
      </c>
      <c r="F81" s="307" t="s">
        <v>561</v>
      </c>
      <c r="G81" s="307" t="s">
        <v>618</v>
      </c>
    </row>
    <row r="82" customFormat="false" ht="69.75" hidden="false" customHeight="true" outlineLevel="0" collapsed="false">
      <c r="A82" s="308" t="s">
        <v>619</v>
      </c>
      <c r="B82" s="308"/>
      <c r="C82" s="309" t="n">
        <v>12</v>
      </c>
      <c r="D82" s="310" t="n">
        <v>7812</v>
      </c>
      <c r="E82" s="309" t="s">
        <v>620</v>
      </c>
      <c r="F82" s="286" t="n">
        <v>0</v>
      </c>
      <c r="G82" s="311" t="n">
        <f aca="false">F82*D82*C82</f>
        <v>0</v>
      </c>
    </row>
    <row r="83" customFormat="false" ht="15" hidden="false" customHeight="true" outlineLevel="0" collapsed="false">
      <c r="A83" s="305" t="s">
        <v>621</v>
      </c>
      <c r="B83" s="305"/>
      <c r="C83" s="305"/>
      <c r="D83" s="305"/>
      <c r="E83" s="305"/>
      <c r="F83" s="305"/>
      <c r="G83" s="312" t="n">
        <f aca="false">SUM(G82)</f>
        <v>0</v>
      </c>
    </row>
    <row r="84" customFormat="false" ht="15" hidden="false" customHeight="true" outlineLevel="0" collapsed="false">
      <c r="A84" s="304"/>
      <c r="B84" s="304"/>
      <c r="C84" s="304"/>
      <c r="D84" s="304"/>
      <c r="E84" s="304"/>
      <c r="F84" s="304"/>
      <c r="G84" s="304"/>
    </row>
    <row r="85" customFormat="false" ht="12.75" hidden="false" customHeight="false" outlineLevel="0" collapsed="false">
      <c r="A85" s="313" t="s">
        <v>622</v>
      </c>
      <c r="B85" s="313"/>
      <c r="C85" s="313"/>
      <c r="D85" s="313"/>
      <c r="E85" s="313"/>
      <c r="F85" s="314" t="s">
        <v>202</v>
      </c>
      <c r="G85" s="314" t="s">
        <v>303</v>
      </c>
    </row>
    <row r="86" customFormat="false" ht="14" hidden="false" customHeight="false" outlineLevel="0" collapsed="false">
      <c r="A86" s="315"/>
      <c r="B86" s="316" t="s">
        <v>578</v>
      </c>
      <c r="C86" s="316"/>
      <c r="D86" s="316"/>
      <c r="E86" s="316"/>
      <c r="F86" s="27" t="n">
        <f aca="false">Postos_de_Trabalho!E104</f>
        <v>0</v>
      </c>
      <c r="G86" s="290" t="n">
        <f aca="false">G83*F86</f>
        <v>0</v>
      </c>
    </row>
    <row r="87" customFormat="false" ht="14" hidden="false" customHeight="false" outlineLevel="0" collapsed="false">
      <c r="A87" s="315"/>
      <c r="B87" s="316" t="s">
        <v>579</v>
      </c>
      <c r="C87" s="316"/>
      <c r="D87" s="316"/>
      <c r="E87" s="316"/>
      <c r="F87" s="27" t="n">
        <f aca="false">Postos_de_Trabalho!E105</f>
        <v>0</v>
      </c>
      <c r="G87" s="290" t="n">
        <f aca="false">(G83+G86)*F87</f>
        <v>0</v>
      </c>
    </row>
    <row r="88" customFormat="false" ht="16" hidden="false" customHeight="false" outlineLevel="0" collapsed="false">
      <c r="A88" s="317" t="s">
        <v>9</v>
      </c>
      <c r="B88" s="317" t="s">
        <v>623</v>
      </c>
      <c r="C88" s="317"/>
      <c r="D88" s="317"/>
      <c r="E88" s="317"/>
      <c r="F88" s="317"/>
      <c r="G88" s="291" t="n">
        <f aca="false">G83+G86+G87</f>
        <v>0</v>
      </c>
    </row>
    <row r="89" customFormat="false" ht="14" hidden="false" customHeight="false" outlineLevel="0" collapsed="false">
      <c r="A89" s="315"/>
      <c r="B89" s="318" t="s">
        <v>624</v>
      </c>
      <c r="C89" s="318"/>
      <c r="D89" s="318"/>
      <c r="E89" s="318"/>
      <c r="F89" s="302" t="n">
        <f aca="false">Postos_de_Trabalho!D109</f>
        <v>0</v>
      </c>
      <c r="G89" s="290" t="n">
        <f aca="false">G88/(1-(F89+F90+F91+F92+F93))*F89</f>
        <v>0</v>
      </c>
    </row>
    <row r="90" customFormat="false" ht="14" hidden="false" customHeight="false" outlineLevel="0" collapsed="false">
      <c r="A90" s="315"/>
      <c r="B90" s="318" t="s">
        <v>625</v>
      </c>
      <c r="C90" s="318"/>
      <c r="D90" s="318"/>
      <c r="E90" s="318"/>
      <c r="F90" s="302" t="n">
        <f aca="false">Postos_de_Trabalho!D110</f>
        <v>0</v>
      </c>
      <c r="G90" s="290" t="n">
        <f aca="false">G88/(1-(F89+F90+F91+F92+F93))*F90</f>
        <v>0</v>
      </c>
    </row>
    <row r="91" customFormat="false" ht="14" hidden="false" customHeight="false" outlineLevel="0" collapsed="false">
      <c r="A91" s="315"/>
      <c r="B91" s="318" t="s">
        <v>584</v>
      </c>
      <c r="C91" s="318"/>
      <c r="D91" s="318"/>
      <c r="E91" s="318"/>
      <c r="F91" s="302" t="n">
        <f aca="false">Postos_de_Trabalho!E130</f>
        <v>0</v>
      </c>
      <c r="G91" s="290" t="n">
        <f aca="false">G88/(1-(F89+F90+F91+F92+F93))*F91</f>
        <v>0</v>
      </c>
    </row>
    <row r="92" customFormat="false" ht="14" hidden="false" customHeight="false" outlineLevel="0" collapsed="false">
      <c r="A92" s="315"/>
      <c r="B92" s="318" t="s">
        <v>626</v>
      </c>
      <c r="C92" s="318"/>
      <c r="D92" s="318"/>
      <c r="E92" s="318"/>
      <c r="F92" s="302" t="n">
        <f aca="false">Postos_de_Trabalho!E112</f>
        <v>0</v>
      </c>
      <c r="G92" s="290" t="n">
        <f aca="false">G88/(1-(F89+F90+F91+F92+F93))*F92</f>
        <v>0</v>
      </c>
    </row>
    <row r="93" customFormat="false" ht="14" hidden="false" customHeight="false" outlineLevel="0" collapsed="false">
      <c r="A93" s="315"/>
      <c r="B93" s="319" t="s">
        <v>586</v>
      </c>
      <c r="C93" s="319"/>
      <c r="D93" s="319"/>
      <c r="E93" s="319"/>
      <c r="F93" s="302" t="n">
        <f aca="false">Postos_de_Trabalho!E113</f>
        <v>0</v>
      </c>
      <c r="G93" s="290" t="n">
        <f aca="false">G88/(1-(F89+F90+F91+F92+F93))*F93</f>
        <v>0</v>
      </c>
    </row>
    <row r="94" customFormat="false" ht="16" hidden="false" customHeight="false" outlineLevel="0" collapsed="false">
      <c r="A94" s="317" t="s">
        <v>12</v>
      </c>
      <c r="B94" s="317" t="s">
        <v>612</v>
      </c>
      <c r="C94" s="317"/>
      <c r="D94" s="317"/>
      <c r="E94" s="317"/>
      <c r="F94" s="320" t="n">
        <f aca="false">SUM(F89:F93)</f>
        <v>0</v>
      </c>
      <c r="G94" s="298" t="n">
        <f aca="false">G89+G90+G91+G92+G93</f>
        <v>0</v>
      </c>
    </row>
    <row r="95" customFormat="false" ht="16" hidden="false" customHeight="false" outlineLevel="0" collapsed="false">
      <c r="A95" s="313" t="s">
        <v>627</v>
      </c>
      <c r="B95" s="313"/>
      <c r="C95" s="313"/>
      <c r="D95" s="313"/>
      <c r="E95" s="313"/>
      <c r="F95" s="313"/>
      <c r="G95" s="138" t="n">
        <f aca="false">G88+G94</f>
        <v>0</v>
      </c>
    </row>
    <row r="96" customFormat="false" ht="16" hidden="false" customHeight="false" outlineLevel="0" collapsed="false">
      <c r="A96" s="313" t="s">
        <v>628</v>
      </c>
      <c r="B96" s="313"/>
      <c r="C96" s="313"/>
      <c r="D96" s="313"/>
      <c r="E96" s="313"/>
      <c r="F96" s="313"/>
      <c r="G96" s="138" t="n">
        <f aca="false">G95/12</f>
        <v>0</v>
      </c>
    </row>
    <row r="97" customFormat="false" ht="12.65" hidden="false" customHeight="false" outlineLevel="0" collapsed="false">
      <c r="A97" s="217"/>
      <c r="B97" s="217"/>
      <c r="C97" s="217"/>
      <c r="D97" s="217"/>
      <c r="E97" s="217"/>
      <c r="F97" s="217"/>
      <c r="G97" s="217"/>
    </row>
    <row r="98" customFormat="false" ht="12.65" hidden="false" customHeight="false" outlineLevel="0" collapsed="false">
      <c r="A98" s="203" t="s">
        <v>629</v>
      </c>
      <c r="B98" s="203"/>
      <c r="C98" s="203"/>
      <c r="D98" s="203"/>
      <c r="E98" s="203"/>
      <c r="F98" s="203"/>
      <c r="G98" s="203"/>
    </row>
    <row r="99" customFormat="false" ht="12.65" hidden="false" customHeight="false" outlineLevel="0" collapsed="false">
      <c r="A99" s="203" t="s">
        <v>630</v>
      </c>
      <c r="B99" s="203"/>
      <c r="C99" s="203"/>
      <c r="D99" s="203"/>
      <c r="E99" s="203"/>
      <c r="F99" s="203"/>
      <c r="G99" s="203"/>
    </row>
    <row r="100" customFormat="false" ht="12.65" hidden="false" customHeight="false" outlineLevel="0" collapsed="false">
      <c r="A100" s="203" t="s">
        <v>631</v>
      </c>
      <c r="B100" s="203"/>
      <c r="C100" s="203"/>
      <c r="D100" s="203"/>
      <c r="E100" s="203"/>
      <c r="F100" s="203"/>
      <c r="G100" s="203"/>
    </row>
    <row r="101" customFormat="false" ht="12.65" hidden="false" customHeight="false" outlineLevel="0" collapsed="false">
      <c r="A101" s="304"/>
      <c r="B101" s="304"/>
      <c r="C101" s="304"/>
      <c r="D101" s="304"/>
      <c r="E101" s="304"/>
      <c r="F101" s="304"/>
      <c r="G101" s="304"/>
    </row>
    <row r="102" customFormat="false" ht="12.65" hidden="false" customHeight="false" outlineLevel="0" collapsed="false">
      <c r="A102" s="313" t="s">
        <v>632</v>
      </c>
      <c r="B102" s="313"/>
      <c r="C102" s="313"/>
      <c r="D102" s="313"/>
      <c r="E102" s="321"/>
      <c r="F102" s="321"/>
      <c r="G102" s="321"/>
    </row>
    <row r="103" customFormat="false" ht="12.65" hidden="false" customHeight="false" outlineLevel="0" collapsed="false">
      <c r="A103" s="317" t="s">
        <v>633</v>
      </c>
      <c r="B103" s="317"/>
      <c r="C103" s="317"/>
      <c r="D103" s="322" t="n">
        <f aca="false">G30</f>
        <v>0</v>
      </c>
      <c r="E103" s="321"/>
      <c r="F103" s="321"/>
      <c r="G103" s="321"/>
    </row>
    <row r="104" customFormat="false" ht="15" hidden="false" customHeight="true" outlineLevel="0" collapsed="false">
      <c r="A104" s="317" t="s">
        <v>634</v>
      </c>
      <c r="B104" s="317"/>
      <c r="C104" s="317"/>
      <c r="D104" s="322" t="n">
        <f aca="false">G51</f>
        <v>0</v>
      </c>
      <c r="E104" s="321"/>
      <c r="F104" s="321"/>
      <c r="G104" s="321"/>
    </row>
    <row r="105" customFormat="false" ht="15" hidden="false" customHeight="true" outlineLevel="0" collapsed="false">
      <c r="A105" s="317" t="s">
        <v>635</v>
      </c>
      <c r="B105" s="317"/>
      <c r="C105" s="317"/>
      <c r="D105" s="322" t="n">
        <f aca="false">G74</f>
        <v>0</v>
      </c>
      <c r="E105" s="321"/>
      <c r="F105" s="321"/>
      <c r="G105" s="321"/>
    </row>
    <row r="106" customFormat="false" ht="15" hidden="false" customHeight="true" outlineLevel="0" collapsed="false">
      <c r="A106" s="317" t="s">
        <v>636</v>
      </c>
      <c r="B106" s="317"/>
      <c r="C106" s="317"/>
      <c r="D106" s="322" t="n">
        <f aca="false">G96</f>
        <v>0</v>
      </c>
      <c r="E106" s="321"/>
      <c r="F106" s="321"/>
      <c r="G106" s="321"/>
    </row>
    <row r="107" customFormat="false" ht="15" hidden="false" customHeight="true" outlineLevel="0" collapsed="false">
      <c r="A107" s="313" t="s">
        <v>637</v>
      </c>
      <c r="B107" s="313"/>
      <c r="C107" s="313"/>
      <c r="D107" s="323" t="n">
        <f aca="false">SUM(D103:D106)</f>
        <v>0</v>
      </c>
      <c r="E107" s="321"/>
      <c r="F107" s="321"/>
      <c r="G107" s="321"/>
    </row>
    <row r="108" customFormat="false" ht="15" hidden="false" customHeight="true" outlineLevel="0" collapsed="false">
      <c r="A108" s="321"/>
      <c r="B108" s="321"/>
      <c r="C108" s="321"/>
      <c r="D108" s="321"/>
      <c r="E108" s="321"/>
      <c r="F108" s="321"/>
      <c r="G108" s="321"/>
    </row>
    <row r="109" customFormat="false" ht="15" hidden="false" customHeight="true" outlineLevel="0" collapsed="false">
      <c r="A109" s="321"/>
      <c r="B109" s="321"/>
      <c r="C109" s="321"/>
      <c r="D109" s="321"/>
      <c r="E109" s="321"/>
      <c r="F109" s="321"/>
      <c r="G109" s="321"/>
    </row>
    <row r="110" customFormat="false" ht="15" hidden="false" customHeight="true" outlineLevel="0" collapsed="false">
      <c r="A110" s="203" t="s">
        <v>165</v>
      </c>
      <c r="B110" s="203"/>
      <c r="C110" s="203"/>
      <c r="D110" s="203"/>
      <c r="E110" s="203"/>
      <c r="F110" s="203"/>
      <c r="G110" s="203"/>
    </row>
    <row r="111" customFormat="false" ht="15" hidden="false" customHeight="true" outlineLevel="0" collapsed="false">
      <c r="A111" s="203" t="s">
        <v>342</v>
      </c>
      <c r="B111" s="203"/>
      <c r="C111" s="203"/>
      <c r="D111" s="203"/>
      <c r="E111" s="203"/>
      <c r="F111" s="203"/>
      <c r="G111" s="203"/>
    </row>
    <row r="112" customFormat="false" ht="15" hidden="false" customHeight="true" outlineLevel="0" collapsed="false">
      <c r="A112" s="203" t="s">
        <v>167</v>
      </c>
      <c r="B112" s="203"/>
      <c r="C112" s="203"/>
      <c r="D112" s="203"/>
      <c r="E112" s="203"/>
      <c r="F112" s="203"/>
      <c r="G112" s="203"/>
    </row>
    <row r="113" customFormat="false" ht="15" hidden="false" customHeight="true" outlineLevel="0" collapsed="false">
      <c r="A113" s="321"/>
      <c r="B113" s="321"/>
      <c r="C113" s="321"/>
      <c r="D113" s="321"/>
      <c r="E113" s="321"/>
      <c r="F113" s="321"/>
      <c r="G113" s="321"/>
    </row>
    <row r="114" customFormat="false" ht="14.25" hidden="false" customHeight="true" outlineLevel="0" collapsed="false">
      <c r="A114" s="118"/>
      <c r="B114" s="118"/>
      <c r="C114" s="118"/>
      <c r="D114" s="324"/>
      <c r="E114" s="325"/>
      <c r="F114" s="326"/>
      <c r="G114" s="327"/>
    </row>
    <row r="115" customFormat="false" ht="14.25" hidden="false" customHeight="true" outlineLevel="0" collapsed="false">
      <c r="A115" s="328" t="s">
        <v>638</v>
      </c>
      <c r="B115" s="328"/>
      <c r="C115" s="328"/>
      <c r="D115" s="328"/>
      <c r="E115" s="328"/>
      <c r="F115" s="328"/>
      <c r="G115" s="328"/>
    </row>
    <row r="116" customFormat="false" ht="14" hidden="false" customHeight="false" outlineLevel="0" collapsed="false">
      <c r="A116" s="329" t="s">
        <v>344</v>
      </c>
      <c r="B116" s="329"/>
      <c r="C116" s="329"/>
      <c r="D116" s="330" t="s">
        <v>300</v>
      </c>
      <c r="E116" s="330" t="s">
        <v>639</v>
      </c>
      <c r="F116" s="330" t="s">
        <v>561</v>
      </c>
      <c r="G116" s="330" t="s">
        <v>618</v>
      </c>
    </row>
    <row r="117" customFormat="false" ht="27.75" hidden="false" customHeight="true" outlineLevel="0" collapsed="false">
      <c r="A117" s="20" t="s">
        <v>640</v>
      </c>
      <c r="B117" s="20"/>
      <c r="C117" s="20"/>
      <c r="D117" s="331" t="s">
        <v>641</v>
      </c>
      <c r="E117" s="332" t="n">
        <v>1</v>
      </c>
      <c r="F117" s="333" t="n">
        <v>0</v>
      </c>
      <c r="G117" s="334" t="n">
        <f aca="false">F117*10</f>
        <v>0</v>
      </c>
    </row>
    <row r="118" customFormat="false" ht="25.5" hidden="false" customHeight="true" outlineLevel="0" collapsed="false">
      <c r="A118" s="308" t="s">
        <v>642</v>
      </c>
      <c r="B118" s="308"/>
      <c r="C118" s="308"/>
      <c r="D118" s="335" t="s">
        <v>643</v>
      </c>
      <c r="E118" s="336" t="n">
        <v>5</v>
      </c>
      <c r="F118" s="333"/>
      <c r="G118" s="334"/>
    </row>
    <row r="119" customFormat="false" ht="25.5" hidden="false" customHeight="true" outlineLevel="0" collapsed="false">
      <c r="A119" s="308" t="s">
        <v>644</v>
      </c>
      <c r="B119" s="308"/>
      <c r="C119" s="308"/>
      <c r="D119" s="335" t="s">
        <v>643</v>
      </c>
      <c r="E119" s="336" t="n">
        <v>5</v>
      </c>
      <c r="F119" s="333"/>
      <c r="G119" s="334"/>
    </row>
    <row r="120" customFormat="false" ht="27.75" hidden="false" customHeight="true" outlineLevel="0" collapsed="false">
      <c r="A120" s="20" t="s">
        <v>645</v>
      </c>
      <c r="B120" s="20"/>
      <c r="C120" s="20"/>
      <c r="D120" s="335" t="s">
        <v>641</v>
      </c>
      <c r="E120" s="336" t="n">
        <v>1</v>
      </c>
      <c r="F120" s="333"/>
      <c r="G120" s="334"/>
    </row>
    <row r="121" customFormat="false" ht="25.5" hidden="false" customHeight="true" outlineLevel="0" collapsed="false">
      <c r="A121" s="308" t="s">
        <v>646</v>
      </c>
      <c r="B121" s="308"/>
      <c r="C121" s="308"/>
      <c r="D121" s="335" t="s">
        <v>643</v>
      </c>
      <c r="E121" s="336" t="n">
        <v>1</v>
      </c>
      <c r="F121" s="333"/>
      <c r="G121" s="334"/>
    </row>
    <row r="122" customFormat="false" ht="15.75" hidden="false" customHeight="true" outlineLevel="0" collapsed="false">
      <c r="A122" s="20" t="s">
        <v>647</v>
      </c>
      <c r="B122" s="20"/>
      <c r="C122" s="20"/>
      <c r="D122" s="335" t="s">
        <v>648</v>
      </c>
      <c r="E122" s="336" t="n">
        <v>715</v>
      </c>
      <c r="F122" s="337" t="n">
        <v>0</v>
      </c>
      <c r="G122" s="334" t="n">
        <f aca="false">F122*E122</f>
        <v>0</v>
      </c>
    </row>
    <row r="123" customFormat="false" ht="15" hidden="false" customHeight="true" outlineLevel="0" collapsed="false">
      <c r="A123" s="328" t="s">
        <v>649</v>
      </c>
      <c r="B123" s="328"/>
      <c r="C123" s="328"/>
      <c r="D123" s="328"/>
      <c r="E123" s="328"/>
      <c r="F123" s="328"/>
      <c r="G123" s="334" t="n">
        <f aca="false">SUM(G117:G122)</f>
        <v>0</v>
      </c>
    </row>
    <row r="124" customFormat="false" ht="15" hidden="false" customHeight="true" outlineLevel="0" collapsed="false"/>
    <row r="125" customFormat="false" ht="15" hidden="false" customHeight="true" outlineLevel="0" collapsed="false">
      <c r="A125" s="9" t="s">
        <v>650</v>
      </c>
      <c r="B125" s="9"/>
      <c r="C125" s="9"/>
      <c r="D125" s="9"/>
      <c r="E125" s="9"/>
      <c r="F125" s="3" t="s">
        <v>202</v>
      </c>
      <c r="G125" s="155" t="s">
        <v>303</v>
      </c>
    </row>
    <row r="126" customFormat="false" ht="15" hidden="false" customHeight="true" outlineLevel="0" collapsed="false">
      <c r="A126" s="10"/>
      <c r="B126" s="20" t="s">
        <v>578</v>
      </c>
      <c r="C126" s="20"/>
      <c r="D126" s="20"/>
      <c r="E126" s="20"/>
      <c r="F126" s="27" t="n">
        <f aca="false">Postos_de_Trabalho!E104</f>
        <v>0</v>
      </c>
      <c r="G126" s="290" t="n">
        <f aca="false">G123*F126</f>
        <v>0</v>
      </c>
    </row>
    <row r="127" customFormat="false" ht="15" hidden="false" customHeight="true" outlineLevel="0" collapsed="false">
      <c r="A127" s="10"/>
      <c r="B127" s="20" t="s">
        <v>579</v>
      </c>
      <c r="C127" s="20"/>
      <c r="D127" s="20"/>
      <c r="E127" s="20"/>
      <c r="F127" s="27" t="n">
        <f aca="false">Postos_de_Trabalho!E105</f>
        <v>0</v>
      </c>
      <c r="G127" s="290" t="n">
        <f aca="false">(G123+G126)*F127</f>
        <v>0</v>
      </c>
    </row>
    <row r="128" customFormat="false" ht="15" hidden="false" customHeight="true" outlineLevel="0" collapsed="false">
      <c r="A128" s="10" t="s">
        <v>580</v>
      </c>
      <c r="B128" s="130" t="s">
        <v>598</v>
      </c>
      <c r="C128" s="130"/>
      <c r="D128" s="130"/>
      <c r="E128" s="130"/>
      <c r="F128" s="130"/>
      <c r="G128" s="291" t="n">
        <f aca="false">G123+G126+G127</f>
        <v>0</v>
      </c>
    </row>
    <row r="129" customFormat="false" ht="15" hidden="false" customHeight="true" outlineLevel="0" collapsed="false">
      <c r="A129" s="14"/>
      <c r="B129" s="299" t="s">
        <v>599</v>
      </c>
      <c r="C129" s="299"/>
      <c r="D129" s="299"/>
      <c r="E129" s="299"/>
      <c r="F129" s="27" t="n">
        <f aca="false">Postos_de_Trabalho!D109</f>
        <v>0</v>
      </c>
      <c r="G129" s="290" t="n">
        <f aca="false">G128/(1-(F129+F130+F131+F132+F133))*F129</f>
        <v>0</v>
      </c>
    </row>
    <row r="130" customFormat="false" ht="15" hidden="false" customHeight="true" outlineLevel="0" collapsed="false">
      <c r="A130" s="14"/>
      <c r="B130" s="299" t="s">
        <v>600</v>
      </c>
      <c r="C130" s="299"/>
      <c r="D130" s="299"/>
      <c r="E130" s="299"/>
      <c r="F130" s="27" t="n">
        <f aca="false">Postos_de_Trabalho!D110</f>
        <v>0</v>
      </c>
      <c r="G130" s="290" t="n">
        <f aca="false">G128/(1-(F129+F130+F131+F132+F133))*F130</f>
        <v>0</v>
      </c>
    </row>
    <row r="131" customFormat="false" ht="15" hidden="false" customHeight="true" outlineLevel="0" collapsed="false">
      <c r="A131" s="14"/>
      <c r="B131" s="299" t="s">
        <v>584</v>
      </c>
      <c r="C131" s="299"/>
      <c r="D131" s="299"/>
      <c r="E131" s="299"/>
      <c r="F131" s="27" t="n">
        <f aca="false">Postos_de_Trabalho!D130</f>
        <v>0</v>
      </c>
      <c r="G131" s="290" t="n">
        <f aca="false">G128/(1-(F129+F130+F131+F132+F133))*F131</f>
        <v>0</v>
      </c>
    </row>
    <row r="132" customFormat="false" ht="15" hidden="false" customHeight="true" outlineLevel="0" collapsed="false">
      <c r="A132" s="14"/>
      <c r="B132" s="299" t="s">
        <v>601</v>
      </c>
      <c r="C132" s="299"/>
      <c r="D132" s="299"/>
      <c r="E132" s="299"/>
      <c r="F132" s="27" t="n">
        <f aca="false">Postos_de_Trabalho!E112</f>
        <v>0</v>
      </c>
      <c r="G132" s="290" t="n">
        <f aca="false">G128/(1-(F129+F130+F131+F132+F133))*F132</f>
        <v>0</v>
      </c>
    </row>
    <row r="133" customFormat="false" ht="15" hidden="false" customHeight="true" outlineLevel="0" collapsed="false">
      <c r="A133" s="14"/>
      <c r="B133" s="300" t="s">
        <v>586</v>
      </c>
      <c r="C133" s="300"/>
      <c r="D133" s="300"/>
      <c r="E133" s="300"/>
      <c r="F133" s="27" t="n">
        <f aca="false">Postos_de_Trabalho!E111</f>
        <v>0</v>
      </c>
      <c r="G133" s="290" t="n">
        <f aca="false">G128/(1-(F129+F130+F131+F132+F133))*F133</f>
        <v>0</v>
      </c>
    </row>
    <row r="134" customFormat="false" ht="15" hidden="false" customHeight="true" outlineLevel="0" collapsed="false">
      <c r="A134" s="10" t="s">
        <v>12</v>
      </c>
      <c r="B134" s="130" t="s">
        <v>612</v>
      </c>
      <c r="C134" s="130"/>
      <c r="D134" s="130"/>
      <c r="E134" s="130"/>
      <c r="F134" s="292" t="n">
        <f aca="false">F129+F130+F131+F132+F133</f>
        <v>0</v>
      </c>
      <c r="G134" s="298" t="n">
        <f aca="false">G129+G130+G131+G132+G133</f>
        <v>0</v>
      </c>
    </row>
    <row r="135" customFormat="false" ht="15" hidden="false" customHeight="true" outlineLevel="0" collapsed="false">
      <c r="A135" s="3" t="s">
        <v>651</v>
      </c>
      <c r="B135" s="3"/>
      <c r="C135" s="3"/>
      <c r="D135" s="3"/>
      <c r="E135" s="3"/>
      <c r="F135" s="3"/>
      <c r="G135" s="138" t="n">
        <f aca="false">G128+G134</f>
        <v>0</v>
      </c>
    </row>
    <row r="136" customFormat="false" ht="15" hidden="false" customHeight="true" outlineLevel="0" collapsed="false">
      <c r="A136" s="217"/>
      <c r="B136" s="217"/>
      <c r="C136" s="217"/>
      <c r="D136" s="217"/>
      <c r="E136" s="217"/>
      <c r="F136" s="217"/>
      <c r="G136" s="217"/>
    </row>
    <row r="137" customFormat="false" ht="15" hidden="false" customHeight="true" outlineLevel="0" collapsed="false">
      <c r="A137" s="294" t="s">
        <v>589</v>
      </c>
      <c r="B137" s="294"/>
      <c r="C137" s="294"/>
      <c r="D137" s="294"/>
      <c r="E137" s="294"/>
      <c r="F137" s="294"/>
      <c r="G137" s="294"/>
    </row>
    <row r="138" customFormat="false" ht="15" hidden="false" customHeight="true" outlineLevel="0" collapsed="false">
      <c r="A138" s="294" t="s">
        <v>590</v>
      </c>
      <c r="B138" s="294"/>
      <c r="C138" s="294"/>
      <c r="D138" s="294"/>
      <c r="E138" s="294"/>
      <c r="F138" s="294"/>
      <c r="G138" s="294"/>
    </row>
    <row r="139" customFormat="false" ht="15" hidden="false" customHeight="true" outlineLevel="0" collapsed="false">
      <c r="A139" s="294" t="s">
        <v>591</v>
      </c>
      <c r="B139" s="294"/>
      <c r="C139" s="294"/>
      <c r="D139" s="294"/>
      <c r="E139" s="294"/>
      <c r="F139" s="294"/>
      <c r="G139" s="294"/>
    </row>
    <row r="140" customFormat="false" ht="15" hidden="false" customHeight="true" outlineLevel="0" collapsed="false">
      <c r="A140" s="304"/>
      <c r="B140" s="304"/>
      <c r="C140" s="304"/>
      <c r="D140" s="304"/>
      <c r="E140" s="304"/>
      <c r="F140" s="304"/>
      <c r="G140" s="304"/>
    </row>
    <row r="141" customFormat="false" ht="12.65" hidden="false" customHeight="false" outlineLevel="0" collapsed="false"/>
    <row r="142" customFormat="false" ht="12.65" hidden="false" customHeight="false" outlineLevel="0" collapsed="false">
      <c r="A142" s="328" t="s">
        <v>652</v>
      </c>
      <c r="B142" s="328"/>
      <c r="C142" s="328"/>
      <c r="D142" s="328"/>
      <c r="E142" s="328"/>
      <c r="F142" s="328"/>
      <c r="G142" s="328"/>
    </row>
    <row r="143" customFormat="false" ht="14" hidden="false" customHeight="false" outlineLevel="0" collapsed="false">
      <c r="A143" s="329" t="s">
        <v>344</v>
      </c>
      <c r="B143" s="329"/>
      <c r="C143" s="329"/>
      <c r="D143" s="330" t="s">
        <v>300</v>
      </c>
      <c r="E143" s="330" t="s">
        <v>639</v>
      </c>
      <c r="F143" s="330" t="s">
        <v>561</v>
      </c>
      <c r="G143" s="330" t="s">
        <v>618</v>
      </c>
    </row>
    <row r="144" customFormat="false" ht="14.25" hidden="false" customHeight="true" outlineLevel="0" collapsed="false">
      <c r="A144" s="338" t="s">
        <v>653</v>
      </c>
      <c r="B144" s="338"/>
      <c r="C144" s="338"/>
      <c r="D144" s="339" t="s">
        <v>349</v>
      </c>
      <c r="E144" s="340" t="n">
        <v>1</v>
      </c>
      <c r="F144" s="341" t="n">
        <v>0</v>
      </c>
      <c r="G144" s="342" t="n">
        <f aca="false">F144*E144</f>
        <v>0</v>
      </c>
    </row>
    <row r="145" customFormat="false" ht="14.25" hidden="false" customHeight="true" outlineLevel="0" collapsed="false">
      <c r="A145" s="338" t="s">
        <v>654</v>
      </c>
      <c r="B145" s="338"/>
      <c r="C145" s="338"/>
      <c r="D145" s="339" t="s">
        <v>349</v>
      </c>
      <c r="E145" s="340" t="n">
        <v>3</v>
      </c>
      <c r="F145" s="341" t="n">
        <v>0</v>
      </c>
      <c r="G145" s="342" t="n">
        <f aca="false">F145*E145</f>
        <v>0</v>
      </c>
    </row>
    <row r="146" customFormat="false" ht="14.25" hidden="false" customHeight="true" outlineLevel="0" collapsed="false">
      <c r="A146" s="338" t="s">
        <v>655</v>
      </c>
      <c r="B146" s="338"/>
      <c r="C146" s="338"/>
      <c r="D146" s="339" t="s">
        <v>349</v>
      </c>
      <c r="E146" s="340" t="n">
        <v>5</v>
      </c>
      <c r="F146" s="341" t="n">
        <v>0</v>
      </c>
      <c r="G146" s="342" t="n">
        <f aca="false">F146*E146</f>
        <v>0</v>
      </c>
    </row>
    <row r="147" customFormat="false" ht="14.25" hidden="false" customHeight="true" outlineLevel="0" collapsed="false">
      <c r="A147" s="338" t="s">
        <v>656</v>
      </c>
      <c r="B147" s="338"/>
      <c r="C147" s="338"/>
      <c r="D147" s="339" t="s">
        <v>349</v>
      </c>
      <c r="E147" s="340" t="n">
        <v>3</v>
      </c>
      <c r="F147" s="341" t="n">
        <v>0</v>
      </c>
      <c r="G147" s="342" t="n">
        <f aca="false">F147*E147</f>
        <v>0</v>
      </c>
    </row>
    <row r="148" customFormat="false" ht="14.25" hidden="false" customHeight="true" outlineLevel="0" collapsed="false">
      <c r="A148" s="20" t="s">
        <v>657</v>
      </c>
      <c r="B148" s="20"/>
      <c r="C148" s="20"/>
      <c r="D148" s="339" t="s">
        <v>349</v>
      </c>
      <c r="E148" s="340" t="n">
        <v>10</v>
      </c>
      <c r="F148" s="341" t="n">
        <v>0</v>
      </c>
      <c r="G148" s="342" t="n">
        <f aca="false">F148*E148</f>
        <v>0</v>
      </c>
    </row>
    <row r="149" customFormat="false" ht="14.25" hidden="false" customHeight="true" outlineLevel="0" collapsed="false">
      <c r="A149" s="20" t="s">
        <v>658</v>
      </c>
      <c r="B149" s="20"/>
      <c r="C149" s="20"/>
      <c r="D149" s="339" t="s">
        <v>349</v>
      </c>
      <c r="E149" s="340" t="n">
        <v>50</v>
      </c>
      <c r="F149" s="341" t="n">
        <v>0</v>
      </c>
      <c r="G149" s="342" t="n">
        <f aca="false">F149*E149</f>
        <v>0</v>
      </c>
    </row>
    <row r="150" customFormat="false" ht="14.25" hidden="false" customHeight="true" outlineLevel="0" collapsed="false">
      <c r="A150" s="20" t="s">
        <v>659</v>
      </c>
      <c r="B150" s="20"/>
      <c r="C150" s="20"/>
      <c r="D150" s="339" t="s">
        <v>349</v>
      </c>
      <c r="E150" s="340" t="n">
        <v>10</v>
      </c>
      <c r="F150" s="341" t="n">
        <v>0</v>
      </c>
      <c r="G150" s="342" t="n">
        <f aca="false">F150*E150</f>
        <v>0</v>
      </c>
    </row>
    <row r="151" customFormat="false" ht="14.25" hidden="false" customHeight="true" outlineLevel="0" collapsed="false">
      <c r="A151" s="20" t="s">
        <v>660</v>
      </c>
      <c r="B151" s="20"/>
      <c r="C151" s="20"/>
      <c r="D151" s="339" t="s">
        <v>349</v>
      </c>
      <c r="E151" s="340" t="n">
        <v>5</v>
      </c>
      <c r="F151" s="341" t="n">
        <v>0</v>
      </c>
      <c r="G151" s="342" t="n">
        <f aca="false">F151*E151</f>
        <v>0</v>
      </c>
    </row>
    <row r="152" customFormat="false" ht="14.25" hidden="false" customHeight="true" outlineLevel="0" collapsed="false">
      <c r="A152" s="20" t="s">
        <v>661</v>
      </c>
      <c r="B152" s="20"/>
      <c r="C152" s="20"/>
      <c r="D152" s="339" t="s">
        <v>349</v>
      </c>
      <c r="E152" s="340" t="n">
        <v>3</v>
      </c>
      <c r="F152" s="341" t="n">
        <v>0</v>
      </c>
      <c r="G152" s="342" t="n">
        <f aca="false">F152*E152</f>
        <v>0</v>
      </c>
    </row>
    <row r="153" customFormat="false" ht="14.25" hidden="false" customHeight="true" outlineLevel="0" collapsed="false">
      <c r="A153" s="338" t="s">
        <v>662</v>
      </c>
      <c r="B153" s="338"/>
      <c r="C153" s="338"/>
      <c r="D153" s="339" t="s">
        <v>349</v>
      </c>
      <c r="E153" s="340" t="n">
        <v>5</v>
      </c>
      <c r="F153" s="341" t="n">
        <v>0</v>
      </c>
      <c r="G153" s="342" t="n">
        <f aca="false">F153*E153</f>
        <v>0</v>
      </c>
    </row>
    <row r="154" customFormat="false" ht="14.25" hidden="false" customHeight="true" outlineLevel="0" collapsed="false">
      <c r="A154" s="338" t="s">
        <v>663</v>
      </c>
      <c r="B154" s="338"/>
      <c r="C154" s="338"/>
      <c r="D154" s="339" t="s">
        <v>349</v>
      </c>
      <c r="E154" s="340" t="n">
        <v>5</v>
      </c>
      <c r="F154" s="341" t="n">
        <v>0</v>
      </c>
      <c r="G154" s="342" t="n">
        <f aca="false">F154*E154</f>
        <v>0</v>
      </c>
    </row>
    <row r="155" customFormat="false" ht="14.25" hidden="false" customHeight="true" outlineLevel="0" collapsed="false">
      <c r="A155" s="338" t="s">
        <v>664</v>
      </c>
      <c r="B155" s="338"/>
      <c r="C155" s="338"/>
      <c r="D155" s="339" t="s">
        <v>349</v>
      </c>
      <c r="E155" s="340" t="n">
        <v>5</v>
      </c>
      <c r="F155" s="341" t="n">
        <v>0</v>
      </c>
      <c r="G155" s="342" t="n">
        <f aca="false">F155*E155</f>
        <v>0</v>
      </c>
    </row>
    <row r="156" customFormat="false" ht="14.25" hidden="false" customHeight="true" outlineLevel="0" collapsed="false">
      <c r="A156" s="338" t="s">
        <v>665</v>
      </c>
      <c r="B156" s="338"/>
      <c r="C156" s="338"/>
      <c r="D156" s="339" t="s">
        <v>666</v>
      </c>
      <c r="E156" s="340" t="n">
        <v>10</v>
      </c>
      <c r="F156" s="341" t="n">
        <v>0</v>
      </c>
      <c r="G156" s="342" t="n">
        <f aca="false">F156*E156</f>
        <v>0</v>
      </c>
    </row>
    <row r="157" customFormat="false" ht="14.25" hidden="false" customHeight="true" outlineLevel="0" collapsed="false">
      <c r="A157" s="338" t="s">
        <v>667</v>
      </c>
      <c r="B157" s="338"/>
      <c r="C157" s="338"/>
      <c r="D157" s="339" t="s">
        <v>666</v>
      </c>
      <c r="E157" s="340" t="n">
        <v>2</v>
      </c>
      <c r="F157" s="341" t="n">
        <v>0</v>
      </c>
      <c r="G157" s="342" t="n">
        <f aca="false">F157*E157</f>
        <v>0</v>
      </c>
    </row>
    <row r="158" customFormat="false" ht="14.25" hidden="false" customHeight="true" outlineLevel="0" collapsed="false">
      <c r="A158" s="338" t="s">
        <v>668</v>
      </c>
      <c r="B158" s="338"/>
      <c r="C158" s="338"/>
      <c r="D158" s="339" t="s">
        <v>666</v>
      </c>
      <c r="E158" s="340" t="n">
        <v>2</v>
      </c>
      <c r="F158" s="341" t="n">
        <v>0</v>
      </c>
      <c r="G158" s="342" t="n">
        <f aca="false">F158*E158</f>
        <v>0</v>
      </c>
    </row>
    <row r="159" customFormat="false" ht="14.25" hidden="false" customHeight="true" outlineLevel="0" collapsed="false">
      <c r="A159" s="338" t="s">
        <v>669</v>
      </c>
      <c r="B159" s="338"/>
      <c r="C159" s="338"/>
      <c r="D159" s="339" t="s">
        <v>666</v>
      </c>
      <c r="E159" s="340" t="n">
        <v>2</v>
      </c>
      <c r="F159" s="341" t="n">
        <v>0</v>
      </c>
      <c r="G159" s="342" t="n">
        <f aca="false">F159*E159</f>
        <v>0</v>
      </c>
    </row>
    <row r="160" customFormat="false" ht="14.25" hidden="false" customHeight="true" outlineLevel="0" collapsed="false">
      <c r="A160" s="20" t="s">
        <v>670</v>
      </c>
      <c r="B160" s="20"/>
      <c r="C160" s="20"/>
      <c r="D160" s="339" t="s">
        <v>620</v>
      </c>
      <c r="E160" s="340" t="n">
        <v>100</v>
      </c>
      <c r="F160" s="341" t="n">
        <v>0</v>
      </c>
      <c r="G160" s="342" t="n">
        <f aca="false">F160*E160</f>
        <v>0</v>
      </c>
    </row>
    <row r="161" customFormat="false" ht="14.25" hidden="false" customHeight="true" outlineLevel="0" collapsed="false">
      <c r="A161" s="20" t="s">
        <v>671</v>
      </c>
      <c r="B161" s="20"/>
      <c r="C161" s="20"/>
      <c r="D161" s="339" t="s">
        <v>349</v>
      </c>
      <c r="E161" s="340" t="n">
        <v>10</v>
      </c>
      <c r="F161" s="341" t="n">
        <v>0</v>
      </c>
      <c r="G161" s="342" t="n">
        <f aca="false">F161*E161</f>
        <v>0</v>
      </c>
    </row>
    <row r="162" customFormat="false" ht="13.5" hidden="false" customHeight="true" outlineLevel="0" collapsed="false">
      <c r="A162" s="20" t="s">
        <v>672</v>
      </c>
      <c r="B162" s="20"/>
      <c r="C162" s="20"/>
      <c r="D162" s="339" t="s">
        <v>349</v>
      </c>
      <c r="E162" s="340" t="n">
        <v>3</v>
      </c>
      <c r="F162" s="341" t="n">
        <v>0</v>
      </c>
      <c r="G162" s="342" t="n">
        <f aca="false">F162*E162</f>
        <v>0</v>
      </c>
    </row>
    <row r="163" customFormat="false" ht="13.5" hidden="false" customHeight="true" outlineLevel="0" collapsed="false">
      <c r="A163" s="20" t="s">
        <v>673</v>
      </c>
      <c r="B163" s="20"/>
      <c r="C163" s="20"/>
      <c r="D163" s="339" t="s">
        <v>349</v>
      </c>
      <c r="E163" s="340" t="n">
        <v>5</v>
      </c>
      <c r="F163" s="341" t="n">
        <v>0</v>
      </c>
      <c r="G163" s="342" t="n">
        <f aca="false">F163*E163</f>
        <v>0</v>
      </c>
    </row>
    <row r="164" customFormat="false" ht="13.5" hidden="false" customHeight="true" outlineLevel="0" collapsed="false">
      <c r="A164" s="20" t="s">
        <v>674</v>
      </c>
      <c r="B164" s="20"/>
      <c r="C164" s="20"/>
      <c r="D164" s="339" t="s">
        <v>349</v>
      </c>
      <c r="E164" s="340" t="n">
        <v>2</v>
      </c>
      <c r="F164" s="341" t="n">
        <v>0</v>
      </c>
      <c r="G164" s="342" t="n">
        <f aca="false">F164*E164</f>
        <v>0</v>
      </c>
    </row>
    <row r="165" customFormat="false" ht="14.25" hidden="false" customHeight="true" outlineLevel="0" collapsed="false">
      <c r="A165" s="338" t="s">
        <v>675</v>
      </c>
      <c r="B165" s="338"/>
      <c r="C165" s="338"/>
      <c r="D165" s="339" t="s">
        <v>349</v>
      </c>
      <c r="E165" s="340" t="n">
        <v>2</v>
      </c>
      <c r="F165" s="341" t="n">
        <v>0</v>
      </c>
      <c r="G165" s="342" t="n">
        <f aca="false">F165*E165</f>
        <v>0</v>
      </c>
    </row>
    <row r="166" customFormat="false" ht="14.25" hidden="false" customHeight="true" outlineLevel="0" collapsed="false">
      <c r="A166" s="338" t="s">
        <v>676</v>
      </c>
      <c r="B166" s="338"/>
      <c r="C166" s="338"/>
      <c r="D166" s="339" t="s">
        <v>349</v>
      </c>
      <c r="E166" s="340" t="n">
        <v>120</v>
      </c>
      <c r="F166" s="341" t="n">
        <v>0</v>
      </c>
      <c r="G166" s="342" t="n">
        <f aca="false">F166*E166</f>
        <v>0</v>
      </c>
    </row>
    <row r="167" customFormat="false" ht="14.25" hidden="false" customHeight="true" outlineLevel="0" collapsed="false">
      <c r="A167" s="338" t="s">
        <v>677</v>
      </c>
      <c r="B167" s="338"/>
      <c r="C167" s="338"/>
      <c r="D167" s="339" t="s">
        <v>349</v>
      </c>
      <c r="E167" s="340" t="n">
        <v>1</v>
      </c>
      <c r="F167" s="341" t="n">
        <v>0</v>
      </c>
      <c r="G167" s="342" t="n">
        <f aca="false">F167*E167</f>
        <v>0</v>
      </c>
    </row>
    <row r="168" customFormat="false" ht="13.5" hidden="false" customHeight="true" outlineLevel="0" collapsed="false">
      <c r="A168" s="20" t="s">
        <v>678</v>
      </c>
      <c r="B168" s="20"/>
      <c r="C168" s="20"/>
      <c r="D168" s="339" t="s">
        <v>349</v>
      </c>
      <c r="E168" s="340" t="n">
        <v>1</v>
      </c>
      <c r="F168" s="341" t="n">
        <v>0</v>
      </c>
      <c r="G168" s="342" t="n">
        <f aca="false">F168*E168</f>
        <v>0</v>
      </c>
    </row>
    <row r="169" customFormat="false" ht="13.5" hidden="false" customHeight="true" outlineLevel="0" collapsed="false">
      <c r="A169" s="20" t="s">
        <v>679</v>
      </c>
      <c r="B169" s="20"/>
      <c r="C169" s="20"/>
      <c r="D169" s="339" t="s">
        <v>349</v>
      </c>
      <c r="E169" s="340" t="n">
        <v>3</v>
      </c>
      <c r="F169" s="341" t="n">
        <v>0</v>
      </c>
      <c r="G169" s="342" t="n">
        <f aca="false">F169*E169</f>
        <v>0</v>
      </c>
    </row>
    <row r="170" customFormat="false" ht="13.5" hidden="false" customHeight="true" outlineLevel="0" collapsed="false">
      <c r="A170" s="20" t="s">
        <v>680</v>
      </c>
      <c r="B170" s="20"/>
      <c r="C170" s="20"/>
      <c r="D170" s="339" t="s">
        <v>349</v>
      </c>
      <c r="E170" s="340" t="n">
        <v>3</v>
      </c>
      <c r="F170" s="341" t="n">
        <v>0</v>
      </c>
      <c r="G170" s="342" t="n">
        <f aca="false">F170*E170</f>
        <v>0</v>
      </c>
    </row>
    <row r="171" customFormat="false" ht="13.5" hidden="false" customHeight="true" outlineLevel="0" collapsed="false">
      <c r="A171" s="20" t="s">
        <v>681</v>
      </c>
      <c r="B171" s="20"/>
      <c r="C171" s="20"/>
      <c r="D171" s="339" t="s">
        <v>349</v>
      </c>
      <c r="E171" s="340" t="n">
        <v>1</v>
      </c>
      <c r="F171" s="341" t="n">
        <v>0</v>
      </c>
      <c r="G171" s="342" t="n">
        <f aca="false">F171*E171</f>
        <v>0</v>
      </c>
    </row>
    <row r="172" customFormat="false" ht="13.5" hidden="false" customHeight="true" outlineLevel="0" collapsed="false">
      <c r="A172" s="20" t="s">
        <v>682</v>
      </c>
      <c r="B172" s="20"/>
      <c r="C172" s="20"/>
      <c r="D172" s="339" t="s">
        <v>349</v>
      </c>
      <c r="E172" s="340" t="n">
        <v>5</v>
      </c>
      <c r="F172" s="341" t="n">
        <v>0</v>
      </c>
      <c r="G172" s="342" t="n">
        <f aca="false">F172*E172</f>
        <v>0</v>
      </c>
    </row>
    <row r="173" customFormat="false" ht="14" hidden="false" customHeight="false" outlineLevel="0" collapsed="false">
      <c r="A173" s="328" t="s">
        <v>683</v>
      </c>
      <c r="B173" s="328"/>
      <c r="C173" s="328"/>
      <c r="D173" s="328"/>
      <c r="E173" s="328"/>
      <c r="F173" s="328"/>
      <c r="G173" s="342" t="n">
        <f aca="false">SUM(G144:G172)</f>
        <v>0</v>
      </c>
    </row>
    <row r="174" customFormat="false" ht="12.65" hidden="false" customHeight="false" outlineLevel="0" collapsed="false"/>
    <row r="175" customFormat="false" ht="16" hidden="false" customHeight="false" outlineLevel="0" collapsed="false">
      <c r="A175" s="9" t="s">
        <v>684</v>
      </c>
      <c r="B175" s="9"/>
      <c r="C175" s="9"/>
      <c r="D175" s="9"/>
      <c r="E175" s="9"/>
      <c r="F175" s="3" t="s">
        <v>202</v>
      </c>
      <c r="G175" s="155" t="s">
        <v>303</v>
      </c>
    </row>
    <row r="176" customFormat="false" ht="13.5" hidden="false" customHeight="true" outlineLevel="0" collapsed="false">
      <c r="A176" s="10"/>
      <c r="B176" s="20" t="s">
        <v>578</v>
      </c>
      <c r="C176" s="20"/>
      <c r="D176" s="20"/>
      <c r="E176" s="20"/>
      <c r="F176" s="27" t="n">
        <f aca="false">Postos_de_Trabalho!E104</f>
        <v>0</v>
      </c>
      <c r="G176" s="290" t="n">
        <f aca="false">G173*F176</f>
        <v>0</v>
      </c>
    </row>
    <row r="177" customFormat="false" ht="13.5" hidden="false" customHeight="true" outlineLevel="0" collapsed="false">
      <c r="A177" s="10"/>
      <c r="B177" s="20" t="s">
        <v>579</v>
      </c>
      <c r="C177" s="20"/>
      <c r="D177" s="20"/>
      <c r="E177" s="20"/>
      <c r="F177" s="27" t="n">
        <f aca="false">Postos_de_Trabalho!E105</f>
        <v>0</v>
      </c>
      <c r="G177" s="290" t="n">
        <f aca="false">(G173+G176)*F177</f>
        <v>0</v>
      </c>
    </row>
    <row r="178" customFormat="false" ht="13.5" hidden="false" customHeight="true" outlineLevel="0" collapsed="false">
      <c r="A178" s="10" t="s">
        <v>580</v>
      </c>
      <c r="B178" s="130" t="s">
        <v>598</v>
      </c>
      <c r="C178" s="130"/>
      <c r="D178" s="130"/>
      <c r="E178" s="130"/>
      <c r="F178" s="130"/>
      <c r="G178" s="291" t="n">
        <f aca="false">G173+G176+G177</f>
        <v>0</v>
      </c>
    </row>
    <row r="179" customFormat="false" ht="14.25" hidden="false" customHeight="true" outlineLevel="0" collapsed="false">
      <c r="A179" s="14"/>
      <c r="B179" s="299" t="s">
        <v>599</v>
      </c>
      <c r="C179" s="299"/>
      <c r="D179" s="299"/>
      <c r="E179" s="299"/>
      <c r="F179" s="302" t="n">
        <f aca="false">Postos_de_Trabalho!D109</f>
        <v>0</v>
      </c>
      <c r="G179" s="290" t="n">
        <f aca="false">G178/(1-(F179+F180+F181+F182+F183))*F179</f>
        <v>0</v>
      </c>
    </row>
    <row r="180" customFormat="false" ht="14.25" hidden="false" customHeight="true" outlineLevel="0" collapsed="false">
      <c r="A180" s="14"/>
      <c r="B180" s="299" t="s">
        <v>600</v>
      </c>
      <c r="C180" s="299"/>
      <c r="D180" s="299"/>
      <c r="E180" s="299"/>
      <c r="F180" s="302" t="n">
        <f aca="false">Postos_de_Trabalho!D110</f>
        <v>0</v>
      </c>
      <c r="G180" s="290" t="n">
        <f aca="false">G178/(1-(F179+F180+F181+F182+F183))*F180</f>
        <v>0</v>
      </c>
    </row>
    <row r="181" customFormat="false" ht="13.5" hidden="false" customHeight="true" outlineLevel="0" collapsed="false">
      <c r="A181" s="14"/>
      <c r="B181" s="299" t="s">
        <v>584</v>
      </c>
      <c r="C181" s="299"/>
      <c r="D181" s="299"/>
      <c r="E181" s="299"/>
      <c r="F181" s="302" t="n">
        <f aca="false">Postos_de_Trabalho!E111</f>
        <v>0</v>
      </c>
      <c r="G181" s="290" t="n">
        <f aca="false">G178/(1-(F179+F180+F181+F182+F183))*F181</f>
        <v>0</v>
      </c>
    </row>
    <row r="182" customFormat="false" ht="14.25" hidden="false" customHeight="true" outlineLevel="0" collapsed="false">
      <c r="A182" s="14"/>
      <c r="B182" s="299" t="s">
        <v>601</v>
      </c>
      <c r="C182" s="299"/>
      <c r="D182" s="299"/>
      <c r="E182" s="299"/>
      <c r="F182" s="302" t="n">
        <f aca="false">Postos_de_Trabalho!E112</f>
        <v>0</v>
      </c>
      <c r="G182" s="290" t="n">
        <f aca="false">G178/(1-(F179+F180+F181+F182+F183))*F182</f>
        <v>0</v>
      </c>
    </row>
    <row r="183" customFormat="false" ht="13.5" hidden="false" customHeight="true" outlineLevel="0" collapsed="false">
      <c r="A183" s="14"/>
      <c r="B183" s="300" t="s">
        <v>586</v>
      </c>
      <c r="C183" s="300"/>
      <c r="D183" s="300"/>
      <c r="E183" s="300"/>
      <c r="F183" s="302" t="n">
        <f aca="false">Postos_de_Trabalho!E113</f>
        <v>0</v>
      </c>
      <c r="G183" s="290" t="n">
        <f aca="false">G178/(1-(F179+F180+F181+F182+F183))*F183</f>
        <v>0</v>
      </c>
    </row>
    <row r="184" customFormat="false" ht="13.5" hidden="false" customHeight="true" outlineLevel="0" collapsed="false">
      <c r="A184" s="10" t="s">
        <v>12</v>
      </c>
      <c r="B184" s="130" t="s">
        <v>612</v>
      </c>
      <c r="C184" s="130"/>
      <c r="D184" s="130"/>
      <c r="E184" s="130"/>
      <c r="F184" s="292" t="n">
        <f aca="false">F179+F180+F181+F182+F183</f>
        <v>0</v>
      </c>
      <c r="G184" s="298" t="n">
        <f aca="false">G179+G180+G181+G182+G183</f>
        <v>0</v>
      </c>
    </row>
    <row r="185" customFormat="false" ht="13.5" hidden="false" customHeight="true" outlineLevel="0" collapsed="false">
      <c r="A185" s="3" t="s">
        <v>685</v>
      </c>
      <c r="B185" s="3"/>
      <c r="C185" s="3"/>
      <c r="D185" s="3"/>
      <c r="E185" s="3"/>
      <c r="F185" s="3"/>
      <c r="G185" s="138" t="n">
        <f aca="false">G178+G184</f>
        <v>0</v>
      </c>
    </row>
    <row r="186" customFormat="false" ht="12.65" hidden="false" customHeight="false" outlineLevel="0" collapsed="false">
      <c r="A186" s="217"/>
      <c r="B186" s="217"/>
      <c r="C186" s="217"/>
      <c r="D186" s="217"/>
      <c r="E186" s="217"/>
      <c r="F186" s="217"/>
      <c r="G186" s="217"/>
    </row>
    <row r="187" customFormat="false" ht="14.25" hidden="false" customHeight="true" outlineLevel="0" collapsed="false">
      <c r="A187" s="294" t="s">
        <v>589</v>
      </c>
      <c r="B187" s="294"/>
      <c r="C187" s="294"/>
      <c r="D187" s="294"/>
      <c r="E187" s="294"/>
      <c r="F187" s="294"/>
      <c r="G187" s="294"/>
    </row>
    <row r="188" customFormat="false" ht="14.25" hidden="false" customHeight="true" outlineLevel="0" collapsed="false">
      <c r="A188" s="294" t="s">
        <v>590</v>
      </c>
      <c r="B188" s="294"/>
      <c r="C188" s="294"/>
      <c r="D188" s="294"/>
      <c r="E188" s="294"/>
      <c r="F188" s="294"/>
      <c r="G188" s="294"/>
    </row>
    <row r="189" customFormat="false" ht="14.25" hidden="false" customHeight="true" outlineLevel="0" collapsed="false">
      <c r="A189" s="294" t="s">
        <v>591</v>
      </c>
      <c r="B189" s="294"/>
      <c r="C189" s="294"/>
      <c r="D189" s="294"/>
      <c r="E189" s="294"/>
      <c r="F189" s="294"/>
      <c r="G189" s="294"/>
    </row>
    <row r="190" customFormat="false" ht="12.65" hidden="false" customHeight="false" outlineLevel="0" collapsed="false"/>
    <row r="191" customFormat="false" ht="12.65" hidden="false" customHeight="false" outlineLevel="0" collapsed="false"/>
    <row r="192" customFormat="false" ht="12.65" hidden="false" customHeight="false" outlineLevel="0" collapsed="false">
      <c r="A192" s="328" t="s">
        <v>686</v>
      </c>
      <c r="B192" s="328"/>
      <c r="C192" s="328"/>
      <c r="D192" s="328"/>
      <c r="E192" s="328"/>
      <c r="F192" s="328"/>
      <c r="G192" s="328"/>
    </row>
    <row r="193" customFormat="false" ht="14" hidden="false" customHeight="false" outlineLevel="0" collapsed="false">
      <c r="A193" s="329" t="s">
        <v>344</v>
      </c>
      <c r="B193" s="329"/>
      <c r="C193" s="329"/>
      <c r="D193" s="343" t="s">
        <v>300</v>
      </c>
      <c r="E193" s="343" t="s">
        <v>639</v>
      </c>
      <c r="F193" s="343" t="s">
        <v>561</v>
      </c>
      <c r="G193" s="343" t="s">
        <v>618</v>
      </c>
    </row>
    <row r="194" customFormat="false" ht="51.75" hidden="false" customHeight="true" outlineLevel="0" collapsed="false">
      <c r="A194" s="20" t="s">
        <v>687</v>
      </c>
      <c r="B194" s="20"/>
      <c r="C194" s="20"/>
      <c r="D194" s="335" t="s">
        <v>641</v>
      </c>
      <c r="E194" s="344" t="n">
        <v>1</v>
      </c>
      <c r="F194" s="333" t="n">
        <v>0</v>
      </c>
      <c r="G194" s="345" t="n">
        <f aca="false">E194*F194</f>
        <v>0</v>
      </c>
    </row>
    <row r="195" customFormat="false" ht="39.75" hidden="false" customHeight="true" outlineLevel="0" collapsed="false">
      <c r="A195" s="20" t="s">
        <v>688</v>
      </c>
      <c r="B195" s="20"/>
      <c r="C195" s="20"/>
      <c r="D195" s="335" t="s">
        <v>641</v>
      </c>
      <c r="E195" s="346" t="n">
        <v>31</v>
      </c>
      <c r="F195" s="347" t="n">
        <v>0</v>
      </c>
      <c r="G195" s="345" t="n">
        <f aca="false">E195*F195</f>
        <v>0</v>
      </c>
    </row>
    <row r="196" customFormat="false" ht="14" hidden="false" customHeight="false" outlineLevel="0" collapsed="false">
      <c r="A196" s="328" t="s">
        <v>689</v>
      </c>
      <c r="B196" s="328"/>
      <c r="C196" s="328"/>
      <c r="D196" s="328"/>
      <c r="E196" s="328"/>
      <c r="F196" s="328"/>
      <c r="G196" s="342" t="n">
        <f aca="false">SUM(G194:G195)</f>
        <v>0</v>
      </c>
    </row>
    <row r="197" customFormat="false" ht="12.65" hidden="false" customHeight="false" outlineLevel="0" collapsed="false"/>
    <row r="198" customFormat="false" ht="16" hidden="false" customHeight="false" outlineLevel="0" collapsed="false">
      <c r="A198" s="9" t="s">
        <v>650</v>
      </c>
      <c r="B198" s="9"/>
      <c r="C198" s="9"/>
      <c r="D198" s="9"/>
      <c r="E198" s="9"/>
      <c r="F198" s="3" t="s">
        <v>202</v>
      </c>
      <c r="G198" s="155" t="s">
        <v>303</v>
      </c>
    </row>
    <row r="199" customFormat="false" ht="13.5" hidden="false" customHeight="true" outlineLevel="0" collapsed="false">
      <c r="A199" s="10"/>
      <c r="B199" s="20" t="s">
        <v>578</v>
      </c>
      <c r="C199" s="20"/>
      <c r="D199" s="20"/>
      <c r="E199" s="20"/>
      <c r="F199" s="27" t="n">
        <f aca="false">Postos_de_Trabalho!E104</f>
        <v>0</v>
      </c>
      <c r="G199" s="290" t="n">
        <f aca="false">G196*F199</f>
        <v>0</v>
      </c>
    </row>
    <row r="200" customFormat="false" ht="13.5" hidden="false" customHeight="true" outlineLevel="0" collapsed="false">
      <c r="A200" s="10"/>
      <c r="B200" s="20" t="s">
        <v>579</v>
      </c>
      <c r="C200" s="20"/>
      <c r="D200" s="20"/>
      <c r="E200" s="20"/>
      <c r="F200" s="27" t="n">
        <f aca="false">Postos_de_Trabalho!E105</f>
        <v>0</v>
      </c>
      <c r="G200" s="290" t="n">
        <f aca="false">(G196+G199)*F200</f>
        <v>0</v>
      </c>
    </row>
    <row r="201" customFormat="false" ht="15.75" hidden="false" customHeight="true" outlineLevel="0" collapsed="false">
      <c r="A201" s="10" t="s">
        <v>580</v>
      </c>
      <c r="B201" s="130" t="s">
        <v>598</v>
      </c>
      <c r="C201" s="130"/>
      <c r="D201" s="130"/>
      <c r="E201" s="130"/>
      <c r="F201" s="130"/>
      <c r="G201" s="291" t="n">
        <f aca="false">G196+G199+G200</f>
        <v>0</v>
      </c>
    </row>
    <row r="202" customFormat="false" ht="14.25" hidden="false" customHeight="true" outlineLevel="0" collapsed="false">
      <c r="A202" s="14"/>
      <c r="B202" s="299" t="s">
        <v>599</v>
      </c>
      <c r="C202" s="299"/>
      <c r="D202" s="299"/>
      <c r="E202" s="299"/>
      <c r="F202" s="27" t="n">
        <f aca="false">Postos_de_Trabalho!D109</f>
        <v>0</v>
      </c>
      <c r="G202" s="290" t="n">
        <f aca="false">G201/(1-(F202+F203+F204+F205+F206))*F202</f>
        <v>0</v>
      </c>
    </row>
    <row r="203" customFormat="false" ht="14.25" hidden="false" customHeight="true" outlineLevel="0" collapsed="false">
      <c r="A203" s="14"/>
      <c r="B203" s="299" t="s">
        <v>600</v>
      </c>
      <c r="C203" s="299"/>
      <c r="D203" s="299"/>
      <c r="E203" s="299"/>
      <c r="F203" s="27" t="n">
        <f aca="false">Postos_de_Trabalho!D110</f>
        <v>0</v>
      </c>
      <c r="G203" s="290" t="n">
        <f aca="false">G201/(1-(F202+F203+F204+F205+F206))*F203</f>
        <v>0</v>
      </c>
    </row>
    <row r="204" customFormat="false" ht="13.5" hidden="false" customHeight="true" outlineLevel="0" collapsed="false">
      <c r="A204" s="14"/>
      <c r="B204" s="299" t="s">
        <v>584</v>
      </c>
      <c r="C204" s="299"/>
      <c r="D204" s="299"/>
      <c r="E204" s="299"/>
      <c r="F204" s="27" t="n">
        <f aca="false">Postos_de_Trabalho!E111</f>
        <v>0</v>
      </c>
      <c r="G204" s="290" t="n">
        <f aca="false">G201/(1-(F202+F203+F204+F205+F206))*F204</f>
        <v>0</v>
      </c>
    </row>
    <row r="205" customFormat="false" ht="14.25" hidden="false" customHeight="true" outlineLevel="0" collapsed="false">
      <c r="A205" s="14"/>
      <c r="B205" s="299" t="s">
        <v>601</v>
      </c>
      <c r="C205" s="299"/>
      <c r="D205" s="299"/>
      <c r="E205" s="299"/>
      <c r="F205" s="27" t="n">
        <f aca="false">Postos_de_Trabalho!E112</f>
        <v>0</v>
      </c>
      <c r="G205" s="290" t="n">
        <f aca="false">G201/(1-(F202+F203+F204+F205+F206))*F205</f>
        <v>0</v>
      </c>
    </row>
    <row r="206" customFormat="false" ht="13.5" hidden="false" customHeight="true" outlineLevel="0" collapsed="false">
      <c r="A206" s="14"/>
      <c r="B206" s="300" t="s">
        <v>586</v>
      </c>
      <c r="C206" s="300"/>
      <c r="D206" s="300"/>
      <c r="E206" s="300"/>
      <c r="F206" s="27" t="n">
        <f aca="false">Postos_de_Trabalho!E113</f>
        <v>0</v>
      </c>
      <c r="G206" s="290" t="n">
        <f aca="false">G201/(1-(F202+F203+F204+F205+F206))*F206</f>
        <v>0</v>
      </c>
    </row>
    <row r="207" customFormat="false" ht="15.75" hidden="false" customHeight="true" outlineLevel="0" collapsed="false">
      <c r="A207" s="10" t="s">
        <v>12</v>
      </c>
      <c r="B207" s="130" t="s">
        <v>612</v>
      </c>
      <c r="C207" s="130"/>
      <c r="D207" s="130"/>
      <c r="E207" s="130"/>
      <c r="F207" s="292" t="n">
        <f aca="false">F202+F203+F204+F205+F206</f>
        <v>0</v>
      </c>
      <c r="G207" s="298" t="n">
        <f aca="false">G202+G203+G204+G205+G206</f>
        <v>0</v>
      </c>
    </row>
    <row r="208" customFormat="false" ht="15.75" hidden="false" customHeight="true" outlineLevel="0" collapsed="false">
      <c r="A208" s="3" t="s">
        <v>690</v>
      </c>
      <c r="B208" s="3"/>
      <c r="C208" s="3"/>
      <c r="D208" s="3"/>
      <c r="E208" s="3"/>
      <c r="F208" s="3"/>
      <c r="G208" s="138" t="n">
        <f aca="false">G201+G207</f>
        <v>0</v>
      </c>
    </row>
    <row r="209" customFormat="false" ht="12.65" hidden="false" customHeight="false" outlineLevel="0" collapsed="false">
      <c r="A209" s="217"/>
      <c r="B209" s="217"/>
      <c r="C209" s="217"/>
      <c r="D209" s="217"/>
      <c r="E209" s="217"/>
      <c r="F209" s="217"/>
      <c r="G209" s="217"/>
    </row>
    <row r="210" customFormat="false" ht="14.25" hidden="false" customHeight="true" outlineLevel="0" collapsed="false">
      <c r="A210" s="294" t="s">
        <v>589</v>
      </c>
      <c r="B210" s="294"/>
      <c r="C210" s="294"/>
      <c r="D210" s="294"/>
      <c r="E210" s="294"/>
      <c r="F210" s="294"/>
      <c r="G210" s="294"/>
    </row>
    <row r="211" customFormat="false" ht="14.25" hidden="false" customHeight="true" outlineLevel="0" collapsed="false">
      <c r="A211" s="294" t="s">
        <v>590</v>
      </c>
      <c r="B211" s="294"/>
      <c r="C211" s="294"/>
      <c r="D211" s="294"/>
      <c r="E211" s="294"/>
      <c r="F211" s="294"/>
      <c r="G211" s="294"/>
    </row>
    <row r="212" customFormat="false" ht="14.25" hidden="false" customHeight="true" outlineLevel="0" collapsed="false">
      <c r="A212" s="294" t="s">
        <v>591</v>
      </c>
      <c r="B212" s="294"/>
      <c r="C212" s="294"/>
      <c r="D212" s="294"/>
      <c r="E212" s="294"/>
      <c r="F212" s="294"/>
      <c r="G212" s="294"/>
    </row>
    <row r="213" customFormat="false" ht="12.65" hidden="false" customHeight="false" outlineLevel="0" collapsed="false"/>
    <row r="214" customFormat="false" ht="12.65" hidden="false" customHeight="false" outlineLevel="0" collapsed="false"/>
    <row r="215" customFormat="false" ht="24" hidden="false" customHeight="true" outlineLevel="0" collapsed="false">
      <c r="A215" s="3" t="s">
        <v>691</v>
      </c>
      <c r="B215" s="3"/>
      <c r="C215" s="3"/>
      <c r="D215" s="3"/>
    </row>
    <row r="216" customFormat="false" ht="15.75" hidden="false" customHeight="true" outlineLevel="0" collapsed="false">
      <c r="A216" s="130" t="s">
        <v>692</v>
      </c>
      <c r="B216" s="130"/>
      <c r="C216" s="130"/>
      <c r="D216" s="126" t="n">
        <f aca="false">G30</f>
        <v>0</v>
      </c>
    </row>
    <row r="217" customFormat="false" ht="15.75" hidden="false" customHeight="true" outlineLevel="0" collapsed="false">
      <c r="A217" s="130" t="s">
        <v>693</v>
      </c>
      <c r="B217" s="130"/>
      <c r="C217" s="130"/>
      <c r="D217" s="126" t="n">
        <f aca="false">G51</f>
        <v>0</v>
      </c>
    </row>
    <row r="218" customFormat="false" ht="15.75" hidden="false" customHeight="true" outlineLevel="0" collapsed="false">
      <c r="A218" s="130" t="s">
        <v>694</v>
      </c>
      <c r="B218" s="130"/>
      <c r="C218" s="130"/>
      <c r="D218" s="126" t="n">
        <f aca="false">G74</f>
        <v>0</v>
      </c>
    </row>
    <row r="219" customFormat="false" ht="17.25" hidden="false" customHeight="true" outlineLevel="0" collapsed="false">
      <c r="A219" s="130" t="s">
        <v>636</v>
      </c>
      <c r="B219" s="130"/>
      <c r="C219" s="130"/>
      <c r="D219" s="126" t="n">
        <f aca="false">G96</f>
        <v>0</v>
      </c>
    </row>
    <row r="220" customFormat="false" ht="24" hidden="false" customHeight="true" outlineLevel="0" collapsed="false">
      <c r="A220" s="155" t="s">
        <v>695</v>
      </c>
      <c r="B220" s="155"/>
      <c r="C220" s="155"/>
      <c r="D220" s="155" t="n">
        <f aca="false">SUM(D216:D219)</f>
        <v>0</v>
      </c>
    </row>
    <row r="221" customFormat="false" ht="27.75" hidden="false" customHeight="true" outlineLevel="0" collapsed="false"/>
    <row r="222" customFormat="false" ht="15.75" hidden="false" customHeight="true" outlineLevel="0" collapsed="false">
      <c r="A222" s="3" t="s">
        <v>696</v>
      </c>
      <c r="B222" s="3"/>
      <c r="C222" s="3"/>
      <c r="D222" s="3"/>
    </row>
    <row r="223" customFormat="false" ht="15.75" hidden="false" customHeight="true" outlineLevel="0" collapsed="false">
      <c r="A223" s="130" t="s">
        <v>697</v>
      </c>
      <c r="B223" s="130"/>
      <c r="C223" s="130"/>
      <c r="D223" s="126" t="n">
        <f aca="false">G135</f>
        <v>0</v>
      </c>
    </row>
    <row r="224" customFormat="false" ht="15.75" hidden="false" customHeight="true" outlineLevel="0" collapsed="false">
      <c r="A224" s="130" t="s">
        <v>698</v>
      </c>
      <c r="B224" s="130"/>
      <c r="C224" s="130"/>
      <c r="D224" s="126" t="n">
        <f aca="false">G185</f>
        <v>0</v>
      </c>
    </row>
    <row r="225" customFormat="false" ht="15.75" hidden="false" customHeight="true" outlineLevel="0" collapsed="false">
      <c r="A225" s="155" t="s">
        <v>699</v>
      </c>
      <c r="B225" s="155"/>
      <c r="C225" s="155"/>
      <c r="D225" s="155" t="n">
        <f aca="false">SUM(D223:D224)</f>
        <v>0</v>
      </c>
    </row>
    <row r="226" customFormat="false" ht="31.5" hidden="false" customHeight="true" outlineLevel="0" collapsed="false"/>
    <row r="227" customFormat="false" ht="15.75" hidden="false" customHeight="true" outlineLevel="0" collapsed="false">
      <c r="A227" s="3" t="s">
        <v>700</v>
      </c>
      <c r="B227" s="3"/>
      <c r="C227" s="3"/>
      <c r="D227" s="3"/>
    </row>
    <row r="228" customFormat="false" ht="15.75" hidden="false" customHeight="true" outlineLevel="0" collapsed="false">
      <c r="A228" s="130" t="s">
        <v>701</v>
      </c>
      <c r="B228" s="130"/>
      <c r="C228" s="130"/>
      <c r="D228" s="126" t="n">
        <f aca="false">G208</f>
        <v>0</v>
      </c>
    </row>
    <row r="229" customFormat="false" ht="15.75" hidden="false" customHeight="true" outlineLevel="0" collapsed="false">
      <c r="A229" s="155" t="s">
        <v>699</v>
      </c>
      <c r="B229" s="155"/>
      <c r="C229" s="155"/>
      <c r="D229" s="155" t="n">
        <f aca="false">SUM(D228)</f>
        <v>0</v>
      </c>
    </row>
    <row r="230" customFormat="false" ht="12.65" hidden="false" customHeight="false" outlineLevel="0" collapsed="false"/>
    <row r="231" customFormat="false" ht="12.65" hidden="false" customHeight="false" outlineLevel="0" collapsed="false">
      <c r="A231" s="348" t="s">
        <v>702</v>
      </c>
      <c r="B231" s="348"/>
      <c r="C231" s="348"/>
      <c r="D231" s="348"/>
      <c r="E231" s="348"/>
      <c r="F231" s="348"/>
      <c r="G231" s="348"/>
    </row>
  </sheetData>
  <sheetProtection sheet="true" password="ddf8"/>
  <mergeCells count="207">
    <mergeCell ref="A1:G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F18"/>
    <mergeCell ref="A20:E20"/>
    <mergeCell ref="B21:E21"/>
    <mergeCell ref="B22:E22"/>
    <mergeCell ref="B23:F23"/>
    <mergeCell ref="B24:E24"/>
    <mergeCell ref="B25:E25"/>
    <mergeCell ref="B26:E26"/>
    <mergeCell ref="B27:E27"/>
    <mergeCell ref="B28:E28"/>
    <mergeCell ref="B29:E29"/>
    <mergeCell ref="A30:F30"/>
    <mergeCell ref="A32:G32"/>
    <mergeCell ref="A33:G33"/>
    <mergeCell ref="A34:G34"/>
    <mergeCell ref="A36:G36"/>
    <mergeCell ref="A37:D37"/>
    <mergeCell ref="A38:D38"/>
    <mergeCell ref="A39:D39"/>
    <mergeCell ref="A41:E41"/>
    <mergeCell ref="B42:E42"/>
    <mergeCell ref="B43:E43"/>
    <mergeCell ref="B44:F44"/>
    <mergeCell ref="B45:E45"/>
    <mergeCell ref="B46:E46"/>
    <mergeCell ref="B47:E47"/>
    <mergeCell ref="B48:E48"/>
    <mergeCell ref="B49:E49"/>
    <mergeCell ref="B50:E50"/>
    <mergeCell ref="A51:F51"/>
    <mergeCell ref="A53:G53"/>
    <mergeCell ref="A54:G54"/>
    <mergeCell ref="A55:G55"/>
    <mergeCell ref="A57:G57"/>
    <mergeCell ref="A58:C58"/>
    <mergeCell ref="A59:C59"/>
    <mergeCell ref="A60:C60"/>
    <mergeCell ref="A61:D61"/>
    <mergeCell ref="A63:E63"/>
    <mergeCell ref="B64:E64"/>
    <mergeCell ref="B65:E65"/>
    <mergeCell ref="B66:F66"/>
    <mergeCell ref="B67:E67"/>
    <mergeCell ref="B68:E68"/>
    <mergeCell ref="B69:E69"/>
    <mergeCell ref="B70:E70"/>
    <mergeCell ref="B71:E71"/>
    <mergeCell ref="B72:E72"/>
    <mergeCell ref="A73:F73"/>
    <mergeCell ref="A74:F74"/>
    <mergeCell ref="A75:G75"/>
    <mergeCell ref="A76:G76"/>
    <mergeCell ref="A77:G77"/>
    <mergeCell ref="A78:G78"/>
    <mergeCell ref="A80:G80"/>
    <mergeCell ref="A81:B81"/>
    <mergeCell ref="A82:B82"/>
    <mergeCell ref="A83:F83"/>
    <mergeCell ref="A85:E85"/>
    <mergeCell ref="B86:E86"/>
    <mergeCell ref="B87:E87"/>
    <mergeCell ref="B88:F88"/>
    <mergeCell ref="B89:E89"/>
    <mergeCell ref="B90:E90"/>
    <mergeCell ref="B91:E91"/>
    <mergeCell ref="B92:E92"/>
    <mergeCell ref="B93:E93"/>
    <mergeCell ref="B94:E94"/>
    <mergeCell ref="A95:F95"/>
    <mergeCell ref="A96:F96"/>
    <mergeCell ref="A97:G97"/>
    <mergeCell ref="A98:G98"/>
    <mergeCell ref="A99:G99"/>
    <mergeCell ref="A100:G100"/>
    <mergeCell ref="A102:D102"/>
    <mergeCell ref="A103:C103"/>
    <mergeCell ref="A104:C104"/>
    <mergeCell ref="A105:C105"/>
    <mergeCell ref="A106:C106"/>
    <mergeCell ref="A107:C107"/>
    <mergeCell ref="A110:G110"/>
    <mergeCell ref="A111:G111"/>
    <mergeCell ref="A112:G112"/>
    <mergeCell ref="A115:G115"/>
    <mergeCell ref="A116:C116"/>
    <mergeCell ref="A117:C117"/>
    <mergeCell ref="F117:F121"/>
    <mergeCell ref="G117:G121"/>
    <mergeCell ref="A118:C118"/>
    <mergeCell ref="A119:C119"/>
    <mergeCell ref="A120:C120"/>
    <mergeCell ref="A121:C121"/>
    <mergeCell ref="A122:C122"/>
    <mergeCell ref="A123:F123"/>
    <mergeCell ref="A125:E125"/>
    <mergeCell ref="B126:E126"/>
    <mergeCell ref="B127:E127"/>
    <mergeCell ref="B128:F128"/>
    <mergeCell ref="B129:E129"/>
    <mergeCell ref="B130:E130"/>
    <mergeCell ref="B131:E131"/>
    <mergeCell ref="B132:E132"/>
    <mergeCell ref="B133:E133"/>
    <mergeCell ref="B134:E134"/>
    <mergeCell ref="A135:F135"/>
    <mergeCell ref="A136:G136"/>
    <mergeCell ref="A137:G137"/>
    <mergeCell ref="A138:G138"/>
    <mergeCell ref="A139:G139"/>
    <mergeCell ref="A142:G142"/>
    <mergeCell ref="A143:C143"/>
    <mergeCell ref="A144:C144"/>
    <mergeCell ref="A145:C145"/>
    <mergeCell ref="A146:C146"/>
    <mergeCell ref="A147:C147"/>
    <mergeCell ref="A148:C148"/>
    <mergeCell ref="A149:C149"/>
    <mergeCell ref="A150:C150"/>
    <mergeCell ref="A151:C151"/>
    <mergeCell ref="A152:C152"/>
    <mergeCell ref="A153:C153"/>
    <mergeCell ref="A154:C154"/>
    <mergeCell ref="A155:C155"/>
    <mergeCell ref="A156:C156"/>
    <mergeCell ref="A157:C157"/>
    <mergeCell ref="A158:C158"/>
    <mergeCell ref="A159:C159"/>
    <mergeCell ref="A160:C160"/>
    <mergeCell ref="A161:C161"/>
    <mergeCell ref="A162:C162"/>
    <mergeCell ref="A163:C163"/>
    <mergeCell ref="A164:C164"/>
    <mergeCell ref="A165:C165"/>
    <mergeCell ref="A166:C166"/>
    <mergeCell ref="A167:C167"/>
    <mergeCell ref="A168:C168"/>
    <mergeCell ref="A169:C169"/>
    <mergeCell ref="A170:C170"/>
    <mergeCell ref="A171:C171"/>
    <mergeCell ref="A172:C172"/>
    <mergeCell ref="A173:F173"/>
    <mergeCell ref="A175:E175"/>
    <mergeCell ref="B176:E176"/>
    <mergeCell ref="B177:E177"/>
    <mergeCell ref="B178:F178"/>
    <mergeCell ref="B179:E179"/>
    <mergeCell ref="B180:E180"/>
    <mergeCell ref="B181:E181"/>
    <mergeCell ref="B182:E182"/>
    <mergeCell ref="B183:E183"/>
    <mergeCell ref="B184:E184"/>
    <mergeCell ref="A185:F185"/>
    <mergeCell ref="A186:G186"/>
    <mergeCell ref="A187:G187"/>
    <mergeCell ref="A188:G188"/>
    <mergeCell ref="A189:G189"/>
    <mergeCell ref="A192:G192"/>
    <mergeCell ref="A193:C193"/>
    <mergeCell ref="A194:C194"/>
    <mergeCell ref="A195:C195"/>
    <mergeCell ref="A196:F196"/>
    <mergeCell ref="A198:E198"/>
    <mergeCell ref="B199:E199"/>
    <mergeCell ref="B200:E200"/>
    <mergeCell ref="B201:F201"/>
    <mergeCell ref="B202:E202"/>
    <mergeCell ref="B203:E203"/>
    <mergeCell ref="B204:E204"/>
    <mergeCell ref="B205:E205"/>
    <mergeCell ref="B206:E206"/>
    <mergeCell ref="B207:E207"/>
    <mergeCell ref="A208:F208"/>
    <mergeCell ref="A209:G209"/>
    <mergeCell ref="A210:G210"/>
    <mergeCell ref="A211:G211"/>
    <mergeCell ref="A212:G212"/>
    <mergeCell ref="A215:D215"/>
    <mergeCell ref="A216:C216"/>
    <mergeCell ref="A217:C217"/>
    <mergeCell ref="A218:C218"/>
    <mergeCell ref="A219:C219"/>
    <mergeCell ref="A220:C220"/>
    <mergeCell ref="A222:D222"/>
    <mergeCell ref="A223:C223"/>
    <mergeCell ref="A224:C224"/>
    <mergeCell ref="A225:C225"/>
    <mergeCell ref="A227:D227"/>
    <mergeCell ref="A228:C228"/>
    <mergeCell ref="A229:C229"/>
    <mergeCell ref="A231:G231"/>
  </mergeCells>
  <printOptions headings="false" gridLines="false" gridLinesSet="true" horizontalCentered="true" verticalCentered="false"/>
  <pageMargins left="0.196527777777778" right="0.196527777777778" top="0.39375" bottom="0.196527777777778" header="0.511811023622047" footer="0.511811023622047"/>
  <pageSetup paperSize="9" scale="72" fitToWidth="1" fitToHeight="1" pageOrder="overThenDown" orientation="landscape" blackAndWhite="false" draft="false" cellComments="none" horizontalDpi="300" verticalDpi="300" copies="1"/>
  <headerFooter differentFirst="false" differentOddEven="false">
    <oddHeader/>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6551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4.18359375" defaultRowHeight="14.25" customHeight="true" zeroHeight="false" outlineLevelRow="0" outlineLevelCol="0"/>
  <cols>
    <col collapsed="false" customWidth="true" hidden="false" outlineLevel="0" max="1" min="1" style="117" width="16.82"/>
    <col collapsed="false" customWidth="true" hidden="false" outlineLevel="0" max="3" min="2" style="118" width="16.82"/>
    <col collapsed="false" customWidth="true" hidden="false" outlineLevel="0" max="4" min="4" style="118" width="42.18"/>
    <col collapsed="false" customWidth="true" hidden="false" outlineLevel="0" max="10" min="5" style="119" width="16.82"/>
    <col collapsed="false" customWidth="true" hidden="false" outlineLevel="0" max="49" min="11" style="1" width="3.82"/>
  </cols>
  <sheetData>
    <row r="1" customFormat="false" ht="24.75" hidden="false" customHeight="true" outlineLevel="0" collapsed="false">
      <c r="A1" s="2" t="s">
        <v>703</v>
      </c>
      <c r="B1" s="2"/>
      <c r="C1" s="2"/>
      <c r="D1" s="2"/>
      <c r="E1" s="2"/>
      <c r="F1" s="2"/>
      <c r="G1" s="2"/>
      <c r="H1" s="2"/>
      <c r="I1" s="2"/>
      <c r="J1" s="2"/>
    </row>
    <row r="2" customFormat="false" ht="5.25" hidden="false" customHeight="true" outlineLevel="0" collapsed="false">
      <c r="A2" s="8"/>
      <c r="B2" s="8"/>
      <c r="C2" s="8"/>
      <c r="D2" s="8"/>
      <c r="E2" s="8"/>
      <c r="F2" s="8"/>
    </row>
    <row r="3" customFormat="false" ht="34.5" hidden="false" customHeight="true" outlineLevel="0" collapsed="false">
      <c r="A3" s="3" t="s">
        <v>704</v>
      </c>
      <c r="B3" s="3"/>
      <c r="C3" s="3"/>
      <c r="D3" s="3"/>
      <c r="E3" s="3"/>
      <c r="F3" s="3" t="str">
        <f aca="false">Postos_de_Trabalho!F9</f>
        <v>Encarregado de Função</v>
      </c>
      <c r="G3" s="3" t="str">
        <f aca="false">Postos_de_Trabalho!G9</f>
        <v>Limpeza</v>
      </c>
      <c r="H3" s="3" t="str">
        <f aca="false">Postos_de_Trabalho!H9</f>
        <v>Copa</v>
      </c>
      <c r="I3" s="3" t="str">
        <f aca="false">Postos_de_Trabalho!I9</f>
        <v>Recepção</v>
      </c>
      <c r="J3" s="3" t="str">
        <f aca="false">Postos_de_Trabalho!J9</f>
        <v>Jardinagem</v>
      </c>
    </row>
    <row r="4" customFormat="false" ht="15.75" hidden="false" customHeight="true" outlineLevel="0" collapsed="false">
      <c r="A4" s="13" t="s">
        <v>705</v>
      </c>
      <c r="B4" s="13"/>
      <c r="C4" s="13"/>
      <c r="D4" s="13"/>
      <c r="E4" s="13" t="s">
        <v>202</v>
      </c>
      <c r="F4" s="13" t="s">
        <v>187</v>
      </c>
      <c r="G4" s="13" t="s">
        <v>187</v>
      </c>
      <c r="H4" s="13" t="s">
        <v>187</v>
      </c>
      <c r="I4" s="13" t="s">
        <v>187</v>
      </c>
      <c r="J4" s="13" t="s">
        <v>187</v>
      </c>
    </row>
    <row r="5" customFormat="false" ht="15.75" hidden="false" customHeight="true" outlineLevel="0" collapsed="false">
      <c r="A5" s="14" t="s">
        <v>9</v>
      </c>
      <c r="B5" s="20" t="s">
        <v>706</v>
      </c>
      <c r="C5" s="20"/>
      <c r="D5" s="20"/>
      <c r="E5" s="349"/>
      <c r="F5" s="350" t="n">
        <f aca="false">Postos_de_Trabalho!F24+Postos_de_Trabalho!F43</f>
        <v>0</v>
      </c>
      <c r="G5" s="350" t="n">
        <f aca="false">Postos_de_Trabalho!G24+Postos_de_Trabalho!G43</f>
        <v>0</v>
      </c>
      <c r="H5" s="350" t="n">
        <f aca="false">Postos_de_Trabalho!H24+Postos_de_Trabalho!H43</f>
        <v>0</v>
      </c>
      <c r="I5" s="350" t="n">
        <f aca="false">Postos_de_Trabalho!I24+Postos_de_Trabalho!I43</f>
        <v>0</v>
      </c>
      <c r="J5" s="350" t="n">
        <f aca="false">Postos_de_Trabalho!J24+Postos_de_Trabalho!J43</f>
        <v>0</v>
      </c>
    </row>
    <row r="6" customFormat="false" ht="15.75" hidden="false" customHeight="true" outlineLevel="0" collapsed="false">
      <c r="A6" s="14" t="s">
        <v>12</v>
      </c>
      <c r="B6" s="20" t="s">
        <v>279</v>
      </c>
      <c r="C6" s="20"/>
      <c r="D6" s="20"/>
      <c r="E6" s="27" t="n">
        <v>0.035</v>
      </c>
      <c r="F6" s="350" t="n">
        <f aca="false">F5*$E$6</f>
        <v>0</v>
      </c>
      <c r="G6" s="350" t="n">
        <f aca="false">G5*$E$6</f>
        <v>0</v>
      </c>
      <c r="H6" s="350" t="n">
        <f aca="false">H5*$E$6</f>
        <v>0</v>
      </c>
      <c r="I6" s="350" t="n">
        <f aca="false">I5*$E$6</f>
        <v>0</v>
      </c>
      <c r="J6" s="350" t="n">
        <f aca="false">J5*$E$6</f>
        <v>0</v>
      </c>
    </row>
    <row r="7" customFormat="false" ht="15.75" hidden="false" customHeight="true" outlineLevel="0" collapsed="false">
      <c r="A7" s="14" t="s">
        <v>15</v>
      </c>
      <c r="B7" s="20" t="s">
        <v>707</v>
      </c>
      <c r="C7" s="20"/>
      <c r="D7" s="20"/>
      <c r="E7" s="27" t="n">
        <v>0.035</v>
      </c>
      <c r="F7" s="350" t="n">
        <f aca="false">(F5+F6)*$E$7</f>
        <v>0</v>
      </c>
      <c r="G7" s="350" t="n">
        <f aca="false">(G5+G6)*$E$7</f>
        <v>0</v>
      </c>
      <c r="H7" s="350" t="n">
        <f aca="false">(H5+H6)*$E$7</f>
        <v>0</v>
      </c>
      <c r="I7" s="350" t="n">
        <f aca="false">(I5+I6)*$E$7</f>
        <v>0</v>
      </c>
      <c r="J7" s="350" t="n">
        <f aca="false">(J5+J6)*$E$7</f>
        <v>0</v>
      </c>
    </row>
    <row r="8" customFormat="false" ht="15.75" hidden="false" customHeight="true" outlineLevel="0" collapsed="false">
      <c r="A8" s="3" t="s">
        <v>708</v>
      </c>
      <c r="B8" s="3"/>
      <c r="C8" s="3"/>
      <c r="D8" s="3"/>
      <c r="E8" s="3"/>
      <c r="F8" s="351" t="n">
        <f aca="false">F7+F6+F5</f>
        <v>0</v>
      </c>
      <c r="G8" s="351" t="n">
        <f aca="false">G7+G6+G5</f>
        <v>0</v>
      </c>
      <c r="H8" s="351" t="n">
        <f aca="false">H7+H6+H5</f>
        <v>0</v>
      </c>
      <c r="I8" s="351" t="n">
        <f aca="false">I7+I6+I5</f>
        <v>0</v>
      </c>
      <c r="J8" s="351" t="n">
        <f aca="false">J7+J6+J5</f>
        <v>0</v>
      </c>
    </row>
    <row r="9" customFormat="false" ht="15.75" hidden="false" customHeight="true" outlineLevel="0" collapsed="false">
      <c r="A9" s="13" t="s">
        <v>709</v>
      </c>
      <c r="B9" s="13"/>
      <c r="C9" s="13"/>
      <c r="D9" s="13"/>
      <c r="E9" s="292" t="n">
        <v>0.1397</v>
      </c>
      <c r="F9" s="126" t="n">
        <f aca="false">-F8+(F8/(1-$E$9))</f>
        <v>0</v>
      </c>
      <c r="G9" s="126" t="n">
        <f aca="false">-G8+(G8/(1-$E$9))</f>
        <v>0</v>
      </c>
      <c r="H9" s="126" t="n">
        <f aca="false">-H8+(H8/(1-$E$9))</f>
        <v>0</v>
      </c>
      <c r="I9" s="126" t="n">
        <f aca="false">-I8+(I8/(1-$E$9))</f>
        <v>0</v>
      </c>
      <c r="J9" s="126" t="n">
        <f aca="false">-J8+(J8/(1-$E$9))</f>
        <v>0</v>
      </c>
    </row>
    <row r="10" customFormat="false" ht="15.75" hidden="false" customHeight="true" outlineLevel="0" collapsed="false">
      <c r="A10" s="3" t="s">
        <v>710</v>
      </c>
      <c r="B10" s="3"/>
      <c r="C10" s="3"/>
      <c r="D10" s="3"/>
      <c r="E10" s="3"/>
      <c r="F10" s="352" t="n">
        <f aca="false">SUM(F8:F9)</f>
        <v>0</v>
      </c>
      <c r="G10" s="352" t="n">
        <f aca="false">SUM(G8:G9)</f>
        <v>0</v>
      </c>
      <c r="H10" s="352" t="n">
        <f aca="false">SUM(H8:H9)</f>
        <v>0</v>
      </c>
      <c r="I10" s="352" t="n">
        <f aca="false">SUM(I8:I9)</f>
        <v>0</v>
      </c>
      <c r="J10" s="352" t="n">
        <f aca="false">SUM(J8:J9)</f>
        <v>0</v>
      </c>
    </row>
    <row r="11" customFormat="false" ht="15" hidden="false" customHeight="true" outlineLevel="0" collapsed="false">
      <c r="A11" s="353"/>
      <c r="B11" s="353"/>
      <c r="C11" s="353"/>
      <c r="D11" s="353"/>
      <c r="E11" s="354"/>
      <c r="F11" s="355"/>
      <c r="G11" s="355"/>
      <c r="H11" s="355"/>
      <c r="I11" s="355"/>
      <c r="J11" s="355"/>
    </row>
    <row r="12" customFormat="false" ht="30" hidden="false" customHeight="true" outlineLevel="0" collapsed="false">
      <c r="A12" s="3" t="s">
        <v>711</v>
      </c>
      <c r="B12" s="3"/>
      <c r="C12" s="3"/>
      <c r="D12" s="3"/>
      <c r="E12" s="356" t="s">
        <v>300</v>
      </c>
      <c r="F12" s="152" t="str">
        <f aca="false">F3</f>
        <v>Encarregado de Função</v>
      </c>
      <c r="G12" s="152" t="str">
        <f aca="false">G3</f>
        <v>Limpeza</v>
      </c>
      <c r="H12" s="152" t="str">
        <f aca="false">H3</f>
        <v>Copa</v>
      </c>
      <c r="I12" s="152" t="str">
        <f aca="false">I3</f>
        <v>Recepção</v>
      </c>
      <c r="J12" s="152" t="str">
        <f aca="false">J3</f>
        <v>Jardinagem</v>
      </c>
    </row>
    <row r="13" customFormat="false" ht="15.75" hidden="false" customHeight="true" outlineLevel="0" collapsed="false">
      <c r="A13" s="357" t="s">
        <v>191</v>
      </c>
      <c r="B13" s="20" t="s">
        <v>712</v>
      </c>
      <c r="C13" s="20"/>
      <c r="D13" s="20"/>
      <c r="E13" s="14" t="s">
        <v>648</v>
      </c>
      <c r="F13" s="14" t="n">
        <v>200</v>
      </c>
      <c r="G13" s="14" t="n">
        <v>200</v>
      </c>
      <c r="H13" s="14" t="n">
        <v>200</v>
      </c>
      <c r="I13" s="14" t="n">
        <v>200</v>
      </c>
      <c r="J13" s="14" t="n">
        <v>200</v>
      </c>
    </row>
    <row r="14" customFormat="false" ht="15.75" hidden="false" customHeight="true" outlineLevel="0" collapsed="false">
      <c r="A14" s="14" t="s">
        <v>194</v>
      </c>
      <c r="B14" s="20" t="s">
        <v>713</v>
      </c>
      <c r="C14" s="20"/>
      <c r="D14" s="20"/>
      <c r="E14" s="14" t="s">
        <v>714</v>
      </c>
      <c r="F14" s="135" t="n">
        <f aca="false">F10/F13</f>
        <v>0</v>
      </c>
      <c r="G14" s="135" t="n">
        <f aca="false">G10/G13</f>
        <v>0</v>
      </c>
      <c r="H14" s="135" t="n">
        <f aca="false">H10/H13</f>
        <v>0</v>
      </c>
      <c r="I14" s="135" t="n">
        <f aca="false">I10/I13</f>
        <v>0</v>
      </c>
      <c r="J14" s="135" t="n">
        <f aca="false">J10/J13</f>
        <v>0</v>
      </c>
    </row>
    <row r="15" customFormat="false" ht="15.75" hidden="false" customHeight="true" outlineLevel="0" collapsed="false">
      <c r="A15" s="14" t="s">
        <v>196</v>
      </c>
      <c r="B15" s="20" t="s">
        <v>715</v>
      </c>
      <c r="C15" s="20"/>
      <c r="D15" s="20"/>
      <c r="E15" s="27" t="n">
        <v>0.5</v>
      </c>
      <c r="F15" s="135" t="n">
        <f aca="false">F14*(1+$E$15)</f>
        <v>0</v>
      </c>
      <c r="G15" s="135" t="n">
        <f aca="false">G14*(1+$E$15)</f>
        <v>0</v>
      </c>
      <c r="H15" s="135" t="n">
        <f aca="false">H14*(1+$E$15)</f>
        <v>0</v>
      </c>
      <c r="I15" s="135" t="n">
        <f aca="false">I14*(1+$E$15)</f>
        <v>0</v>
      </c>
      <c r="J15" s="135" t="n">
        <f aca="false">J14*(1+$E$15)</f>
        <v>0</v>
      </c>
    </row>
    <row r="16" customFormat="false" ht="15.75" hidden="false" customHeight="true" outlineLevel="0" collapsed="false">
      <c r="A16" s="14" t="s">
        <v>215</v>
      </c>
      <c r="B16" s="20" t="s">
        <v>716</v>
      </c>
      <c r="C16" s="20"/>
      <c r="D16" s="20"/>
      <c r="E16" s="27" t="n">
        <v>1</v>
      </c>
      <c r="F16" s="135" t="n">
        <f aca="false">F14*(1+$E$16)</f>
        <v>0</v>
      </c>
      <c r="G16" s="135" t="n">
        <f aca="false">G14*(1+$E$16)</f>
        <v>0</v>
      </c>
      <c r="H16" s="135" t="n">
        <f aca="false">H14*(1+$E$16)</f>
        <v>0</v>
      </c>
      <c r="I16" s="135" t="n">
        <f aca="false">I14*(1+$E$16)</f>
        <v>0</v>
      </c>
      <c r="J16" s="135" t="n">
        <f aca="false">J14*(1+$E$16)</f>
        <v>0</v>
      </c>
    </row>
    <row r="18" customFormat="false" ht="15" hidden="false" customHeight="true" outlineLevel="0" collapsed="false">
      <c r="B18" s="358" t="s">
        <v>717</v>
      </c>
      <c r="C18" s="358"/>
      <c r="D18" s="358"/>
      <c r="E18" s="304"/>
      <c r="F18" s="304"/>
      <c r="G18" s="304"/>
      <c r="H18" s="304"/>
      <c r="I18" s="304"/>
      <c r="J18" s="304"/>
    </row>
    <row r="19" customFormat="false" ht="14.25" hidden="false" customHeight="true" outlineLevel="0" collapsed="false">
      <c r="B19" s="358"/>
      <c r="C19" s="358"/>
      <c r="D19" s="358"/>
      <c r="E19" s="304"/>
      <c r="F19" s="304"/>
      <c r="G19" s="304"/>
      <c r="H19" s="304"/>
      <c r="I19" s="304"/>
      <c r="J19" s="304"/>
    </row>
    <row r="20" customFormat="false" ht="32.25" hidden="false" customHeight="true" outlineLevel="0" collapsed="false">
      <c r="B20" s="358"/>
      <c r="C20" s="358"/>
      <c r="D20" s="358"/>
      <c r="E20" s="304"/>
      <c r="F20" s="304"/>
      <c r="G20" s="304"/>
      <c r="H20" s="304"/>
      <c r="I20" s="304"/>
      <c r="J20" s="304"/>
    </row>
    <row r="21" customFormat="false" ht="29.25" hidden="false" customHeight="true" outlineLevel="0" collapsed="false">
      <c r="B21" s="358"/>
      <c r="C21" s="358"/>
      <c r="D21" s="358"/>
      <c r="E21" s="304"/>
      <c r="F21" s="304"/>
      <c r="G21" s="304"/>
      <c r="H21" s="304"/>
      <c r="I21" s="304"/>
      <c r="J21" s="304"/>
    </row>
    <row r="22" customFormat="false" ht="23.25" hidden="false" customHeight="true" outlineLevel="0" collapsed="false">
      <c r="B22" s="358"/>
      <c r="C22" s="358"/>
      <c r="D22" s="358"/>
      <c r="E22" s="304"/>
      <c r="F22" s="304"/>
      <c r="G22" s="304"/>
      <c r="H22" s="304"/>
      <c r="I22" s="304"/>
      <c r="J22" s="304"/>
    </row>
    <row r="23" customFormat="false" ht="28.5" hidden="false" customHeight="true" outlineLevel="0" collapsed="false">
      <c r="B23" s="359" t="s">
        <v>718</v>
      </c>
      <c r="C23" s="359"/>
      <c r="D23" s="359"/>
    </row>
    <row r="24" customFormat="false" ht="30.75" hidden="false" customHeight="true" outlineLevel="0" collapsed="false">
      <c r="B24" s="359"/>
      <c r="C24" s="359"/>
      <c r="D24" s="359"/>
    </row>
    <row r="25" customFormat="false" ht="12.75" hidden="false" customHeight="true" outlineLevel="0" collapsed="false">
      <c r="B25" s="359"/>
      <c r="C25" s="359"/>
      <c r="D25" s="359"/>
    </row>
    <row r="26" customFormat="false" ht="12.75" hidden="false" customHeight="true" outlineLevel="0" collapsed="false">
      <c r="B26" s="359"/>
      <c r="C26" s="359"/>
      <c r="D26" s="359"/>
    </row>
    <row r="27" customFormat="false" ht="12.75" hidden="false" customHeight="true" outlineLevel="0" collapsed="false">
      <c r="B27" s="359"/>
      <c r="C27" s="359"/>
      <c r="D27" s="359"/>
    </row>
    <row r="28" customFormat="false" ht="12.75" hidden="false" customHeight="true" outlineLevel="0" collapsed="false">
      <c r="B28" s="359"/>
      <c r="C28" s="359"/>
      <c r="D28" s="359"/>
    </row>
    <row r="29" customFormat="false" ht="12.75" hidden="false" customHeight="true" outlineLevel="0" collapsed="false">
      <c r="B29" s="359"/>
      <c r="C29" s="359"/>
      <c r="D29" s="359"/>
    </row>
    <row r="30" customFormat="false" ht="12.75" hidden="false" customHeight="true" outlineLevel="0" collapsed="false">
      <c r="B30" s="359"/>
      <c r="C30" s="359"/>
      <c r="D30" s="359"/>
    </row>
    <row r="31" customFormat="false" ht="12.75" hidden="false" customHeight="true" outlineLevel="0" collapsed="false">
      <c r="B31" s="359"/>
      <c r="C31" s="359"/>
      <c r="D31" s="359"/>
    </row>
    <row r="32" customFormat="false" ht="12.75" hidden="false" customHeight="true" outlineLevel="0" collapsed="false">
      <c r="B32" s="359"/>
      <c r="C32" s="359"/>
      <c r="D32" s="359"/>
    </row>
    <row r="33" customFormat="false" ht="12.75" hidden="false" customHeight="true" outlineLevel="0" collapsed="false">
      <c r="B33" s="359"/>
      <c r="C33" s="359"/>
      <c r="D33" s="359"/>
    </row>
    <row r="34" customFormat="false" ht="12.75" hidden="false" customHeight="true" outlineLevel="0" collapsed="false">
      <c r="B34" s="359"/>
      <c r="C34" s="359"/>
      <c r="D34" s="359"/>
    </row>
    <row r="35" customFormat="false" ht="12.75" hidden="false" customHeight="true" outlineLevel="0" collapsed="false">
      <c r="B35" s="359"/>
      <c r="C35" s="359"/>
      <c r="D35" s="359"/>
    </row>
    <row r="65514" customFormat="false" ht="12.75" hidden="false" customHeight="true" outlineLevel="0" collapsed="false"/>
    <row r="65515" customFormat="false" ht="12.75" hidden="false" customHeight="true" outlineLevel="0" collapsed="false"/>
  </sheetData>
  <sheetProtection algorithmName="SHA-512" hashValue="wjzHqreLL6g3FH486Kgr7ahfExgNpNk0tQKPl8ga4DedAp+VcWGbQsh2yUYF+GU89oygfag4t8anpQU/eIGsXA==" saltValue="JGsHQYlvFfRa69lKBrStsA==" spinCount="100000" sheet="true"/>
  <mergeCells count="17">
    <mergeCell ref="A1:J1"/>
    <mergeCell ref="A2:F2"/>
    <mergeCell ref="A3:E3"/>
    <mergeCell ref="A4:D4"/>
    <mergeCell ref="B5:D5"/>
    <mergeCell ref="B6:D6"/>
    <mergeCell ref="B7:D7"/>
    <mergeCell ref="A8:E8"/>
    <mergeCell ref="A9:D9"/>
    <mergeCell ref="A10:E10"/>
    <mergeCell ref="A12:D12"/>
    <mergeCell ref="B13:D13"/>
    <mergeCell ref="B14:D14"/>
    <mergeCell ref="B15:D15"/>
    <mergeCell ref="B16:D16"/>
    <mergeCell ref="B18:D22"/>
    <mergeCell ref="B23:D35"/>
  </mergeCells>
  <printOptions headings="false" gridLines="false" gridLinesSet="true" horizontalCentered="false" verticalCentered="false"/>
  <pageMargins left="0.7875" right="0.7875" top="0.7875" bottom="0.7875" header="0.7875" footer="0.7875"/>
  <pageSetup paperSize="9" scale="67" fitToWidth="1" fitToHeight="1" pageOrder="downThenOver" orientation="landscape" blackAndWhite="false" draft="false" cellComments="none" horizontalDpi="300" verticalDpi="300" copies="1"/>
  <headerFooter differentFirst="false" differentOddEven="false">
    <oddHeader>&amp;C&amp;12ffffff&amp;A</oddHeader>
    <oddFooter>&amp;C&amp;12ffffffPágina &amp;P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8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7" activeCellId="0" sqref="E17"/>
    </sheetView>
  </sheetViews>
  <sheetFormatPr defaultColWidth="0.2734375" defaultRowHeight="12" customHeight="false" zeroHeight="false" outlineLevelRow="0" outlineLevelCol="0"/>
  <cols>
    <col collapsed="false" customWidth="true" hidden="false" outlineLevel="0" max="1" min="1" style="1" width="26"/>
    <col collapsed="false" customWidth="true" hidden="false" outlineLevel="0" max="2" min="2" style="1" width="24"/>
    <col collapsed="false" customWidth="true" hidden="false" outlineLevel="0" max="3" min="3" style="1" width="22"/>
    <col collapsed="false" customWidth="true" hidden="false" outlineLevel="0" max="4" min="4" style="1" width="22.27"/>
    <col collapsed="false" customWidth="true" hidden="false" outlineLevel="0" max="5" min="5" style="1" width="23.18"/>
    <col collapsed="false" customWidth="false" hidden="false" outlineLevel="0" max="64" min="6" style="1" width="0.27"/>
  </cols>
  <sheetData>
    <row r="1" customFormat="false" ht="24.75" hidden="false" customHeight="true" outlineLevel="0" collapsed="false">
      <c r="A1" s="2" t="s">
        <v>719</v>
      </c>
      <c r="B1" s="2"/>
      <c r="C1" s="2"/>
      <c r="D1" s="2"/>
      <c r="E1" s="2"/>
    </row>
    <row r="2" customFormat="false" ht="24.75" hidden="false" customHeight="true" outlineLevel="0" collapsed="false">
      <c r="A2" s="8"/>
      <c r="B2" s="8"/>
      <c r="C2" s="8"/>
      <c r="D2" s="8"/>
      <c r="E2" s="8"/>
    </row>
    <row r="3" s="66" customFormat="true" ht="18" hidden="false" customHeight="true" outlineLevel="0" collapsed="false">
      <c r="A3" s="9" t="s">
        <v>720</v>
      </c>
      <c r="B3" s="9"/>
      <c r="C3" s="9"/>
      <c r="D3" s="9"/>
      <c r="E3" s="9"/>
    </row>
    <row r="4" customFormat="false" ht="15.75" hidden="false" customHeight="true" outlineLevel="0" collapsed="false">
      <c r="A4" s="10" t="s">
        <v>721</v>
      </c>
      <c r="B4" s="360" t="s">
        <v>722</v>
      </c>
      <c r="C4" s="360"/>
      <c r="D4" s="360" t="s">
        <v>723</v>
      </c>
      <c r="E4" s="361" t="s">
        <v>724</v>
      </c>
    </row>
    <row r="5" customFormat="false" ht="23.25" hidden="false" customHeight="true" outlineLevel="0" collapsed="false">
      <c r="A5" s="10"/>
      <c r="B5" s="362" t="s">
        <v>725</v>
      </c>
      <c r="C5" s="362"/>
      <c r="D5" s="362" t="s">
        <v>726</v>
      </c>
      <c r="E5" s="363" t="s">
        <v>727</v>
      </c>
    </row>
    <row r="6" customFormat="false" ht="15.75" hidden="false" customHeight="true" outlineLevel="0" collapsed="false">
      <c r="A6" s="10"/>
      <c r="B6" s="364" t="s">
        <v>728</v>
      </c>
      <c r="C6" s="364"/>
      <c r="D6" s="364" t="s">
        <v>729</v>
      </c>
      <c r="E6" s="77" t="s">
        <v>730</v>
      </c>
    </row>
    <row r="7" customFormat="false" ht="53.25" hidden="false" customHeight="true" outlineLevel="0" collapsed="false">
      <c r="A7" s="14" t="s">
        <v>731</v>
      </c>
      <c r="B7" s="14" t="s">
        <v>732</v>
      </c>
      <c r="C7" s="16" t="n">
        <f aca="false">1/Produtividade_equipe_limpeza!D38</f>
        <v>0.000828108363894475</v>
      </c>
      <c r="D7" s="365" t="n">
        <f aca="false">ROUND(Postos_de_Trabalho!G127,2)</f>
        <v>0</v>
      </c>
      <c r="E7" s="365" t="n">
        <f aca="false">D7*C7</f>
        <v>0</v>
      </c>
    </row>
    <row r="8" customFormat="false" ht="18" hidden="false" customHeight="true" outlineLevel="0" collapsed="false">
      <c r="A8" s="3" t="s">
        <v>733</v>
      </c>
      <c r="B8" s="3"/>
      <c r="C8" s="3"/>
      <c r="D8" s="3"/>
      <c r="E8" s="184" t="n">
        <f aca="false">ROUND(SUM(E7),2)</f>
        <v>0</v>
      </c>
    </row>
    <row r="9" customFormat="false" ht="21" hidden="false" customHeight="true" outlineLevel="0" collapsed="false">
      <c r="A9" s="8"/>
      <c r="B9" s="8"/>
      <c r="C9" s="8"/>
      <c r="D9" s="8"/>
      <c r="E9" s="8"/>
    </row>
    <row r="10" customFormat="false" ht="18" hidden="false" customHeight="true" outlineLevel="0" collapsed="false">
      <c r="A10" s="9" t="s">
        <v>734</v>
      </c>
      <c r="B10" s="9"/>
      <c r="C10" s="9"/>
      <c r="D10" s="9"/>
      <c r="E10" s="9"/>
    </row>
    <row r="11" customFormat="false" ht="15.75" hidden="false" customHeight="true" outlineLevel="0" collapsed="false">
      <c r="A11" s="10" t="s">
        <v>721</v>
      </c>
      <c r="B11" s="360" t="s">
        <v>722</v>
      </c>
      <c r="C11" s="360"/>
      <c r="D11" s="362" t="s">
        <v>723</v>
      </c>
      <c r="E11" s="363" t="s">
        <v>724</v>
      </c>
    </row>
    <row r="12" customFormat="false" ht="23.25" hidden="false" customHeight="true" outlineLevel="0" collapsed="false">
      <c r="A12" s="10"/>
      <c r="B12" s="362" t="s">
        <v>725</v>
      </c>
      <c r="C12" s="362"/>
      <c r="D12" s="362" t="s">
        <v>726</v>
      </c>
      <c r="E12" s="363" t="s">
        <v>727</v>
      </c>
    </row>
    <row r="13" customFormat="false" ht="15.75" hidden="false" customHeight="true" outlineLevel="0" collapsed="false">
      <c r="A13" s="10"/>
      <c r="B13" s="364" t="s">
        <v>728</v>
      </c>
      <c r="C13" s="364"/>
      <c r="D13" s="362" t="s">
        <v>729</v>
      </c>
      <c r="E13" s="363" t="n">
        <f aca="false">(E10*80%/60)</f>
        <v>0</v>
      </c>
    </row>
    <row r="14" customFormat="false" ht="66" hidden="false" customHeight="true" outlineLevel="0" collapsed="false">
      <c r="A14" s="14" t="s">
        <v>735</v>
      </c>
      <c r="B14" s="40" t="s">
        <v>736</v>
      </c>
      <c r="C14" s="16" t="n">
        <f aca="false">1/Produtividade_equipe_limpeza!E38</f>
        <v>0.000348250043531255</v>
      </c>
      <c r="D14" s="365" t="n">
        <f aca="false">ROUND(Postos_de_Trabalho!G127,2)</f>
        <v>0</v>
      </c>
      <c r="E14" s="365" t="n">
        <f aca="false">D14*C14</f>
        <v>0</v>
      </c>
    </row>
    <row r="15" customFormat="false" ht="18" hidden="false" customHeight="true" outlineLevel="0" collapsed="false">
      <c r="A15" s="3" t="s">
        <v>737</v>
      </c>
      <c r="B15" s="3"/>
      <c r="C15" s="3"/>
      <c r="D15" s="3"/>
      <c r="E15" s="184" t="n">
        <f aca="false">ROUND(SUM(E14),2)</f>
        <v>0</v>
      </c>
    </row>
    <row r="16" customFormat="false" ht="12.65" hidden="false" customHeight="false" outlineLevel="0" collapsed="false"/>
    <row r="17" customFormat="false" ht="12.65" hidden="false" customHeight="false" outlineLevel="0" collapsed="false"/>
    <row r="18" customFormat="false" ht="12.65" hidden="false" customHeight="false" outlineLevel="0" collapsed="false"/>
    <row r="19" customFormat="false" ht="12.65" hidden="false" customHeight="false" outlineLevel="0" collapsed="false"/>
    <row r="20" customFormat="false" ht="12.65" hidden="false" customHeight="false" outlineLevel="0" collapsed="false"/>
    <row r="21" customFormat="false" ht="12.65" hidden="false" customHeight="false" outlineLevel="0" collapsed="false"/>
    <row r="22" customFormat="false" ht="12.65" hidden="false" customHeight="false" outlineLevel="0" collapsed="false"/>
    <row r="23" customFormat="false" ht="12.65" hidden="false" customHeight="false" outlineLevel="0" collapsed="false"/>
    <row r="24" customFormat="false" ht="12.65" hidden="false" customHeight="false" outlineLevel="0" collapsed="false"/>
    <row r="25" customFormat="false" ht="12.65" hidden="false" customHeight="false" outlineLevel="0" collapsed="false"/>
    <row r="26" customFormat="false" ht="12.65" hidden="false" customHeight="false" outlineLevel="0" collapsed="false"/>
    <row r="27" customFormat="false" ht="12.65" hidden="false" customHeight="false" outlineLevel="0" collapsed="false">
      <c r="E27" s="1" t="n">
        <f aca="false">(E23*80%)/60</f>
        <v>0</v>
      </c>
    </row>
    <row r="28" customFormat="false" ht="12.65" hidden="false" customHeight="false" outlineLevel="0" collapsed="false"/>
    <row r="29" customFormat="false" ht="12.65" hidden="false" customHeight="false" outlineLevel="0" collapsed="false"/>
    <row r="30" customFormat="false" ht="12.65" hidden="false" customHeight="false" outlineLevel="0" collapsed="false"/>
    <row r="31" customFormat="false" ht="12.65" hidden="false" customHeight="false" outlineLevel="0" collapsed="false"/>
    <row r="32" customFormat="false" ht="12.65" hidden="false" customHeight="false" outlineLevel="0" collapsed="false"/>
    <row r="33" customFormat="false" ht="12.65" hidden="false" customHeight="false" outlineLevel="0" collapsed="false"/>
    <row r="34" customFormat="false" ht="12.65" hidden="false" customHeight="false" outlineLevel="0" collapsed="false"/>
    <row r="35" customFormat="false" ht="12.65" hidden="false" customHeight="false" outlineLevel="0" collapsed="false"/>
    <row r="36" customFormat="false" ht="12.65" hidden="false" customHeight="false" outlineLevel="0" collapsed="false"/>
    <row r="37" customFormat="false" ht="12.65" hidden="false" customHeight="false" outlineLevel="0" collapsed="false"/>
    <row r="38" customFormat="false" ht="12.65" hidden="false" customHeight="false" outlineLevel="0" collapsed="false"/>
    <row r="39" customFormat="false" ht="12.65" hidden="false" customHeight="false" outlineLevel="0" collapsed="false"/>
    <row r="40" customFormat="false" ht="12.65" hidden="false" customHeight="false" outlineLevel="0" collapsed="false"/>
    <row r="41" customFormat="false" ht="12.65" hidden="false" customHeight="false" outlineLevel="0" collapsed="false"/>
    <row r="42" customFormat="false" ht="12.65" hidden="false" customHeight="false" outlineLevel="0" collapsed="false"/>
    <row r="43" customFormat="false" ht="12.65" hidden="false" customHeight="false" outlineLevel="0" collapsed="false"/>
    <row r="44" customFormat="false" ht="12.65" hidden="false" customHeight="false" outlineLevel="0" collapsed="false"/>
    <row r="45" customFormat="false" ht="12.65" hidden="false" customHeight="false" outlineLevel="0" collapsed="false"/>
    <row r="46" customFormat="false" ht="12.65" hidden="false" customHeight="false" outlineLevel="0" collapsed="false"/>
    <row r="47" customFormat="false" ht="12.65" hidden="false" customHeight="false" outlineLevel="0" collapsed="false"/>
    <row r="48" customFormat="false" ht="12.65" hidden="false" customHeight="false" outlineLevel="0" collapsed="false"/>
    <row r="49" customFormat="false" ht="12.65" hidden="false" customHeight="false" outlineLevel="0" collapsed="false"/>
    <row r="50" customFormat="false" ht="12.65" hidden="false" customHeight="false" outlineLevel="0" collapsed="false"/>
    <row r="51" customFormat="false" ht="12.65" hidden="false" customHeight="false" outlineLevel="0" collapsed="false"/>
    <row r="52" customFormat="false" ht="12.65" hidden="false" customHeight="false" outlineLevel="0" collapsed="false"/>
    <row r="53" customFormat="false" ht="12.65" hidden="false" customHeight="false" outlineLevel="0" collapsed="false"/>
    <row r="54" customFormat="false" ht="12.65" hidden="false" customHeight="false" outlineLevel="0" collapsed="false"/>
    <row r="55" customFormat="false" ht="12.65" hidden="false" customHeight="false" outlineLevel="0" collapsed="false"/>
    <row r="56" customFormat="false" ht="12.65" hidden="false" customHeight="false" outlineLevel="0" collapsed="false"/>
    <row r="57" customFormat="false" ht="12.65" hidden="false" customHeight="false" outlineLevel="0" collapsed="false"/>
    <row r="58" customFormat="false" ht="12.65" hidden="false" customHeight="false" outlineLevel="0" collapsed="false"/>
    <row r="59" customFormat="false" ht="12.65" hidden="false" customHeight="false" outlineLevel="0" collapsed="false"/>
    <row r="60" customFormat="false" ht="12.65" hidden="false" customHeight="false" outlineLevel="0" collapsed="false"/>
    <row r="61" customFormat="false" ht="12.65" hidden="false" customHeight="false" outlineLevel="0" collapsed="false"/>
    <row r="62" customFormat="false" ht="12.65" hidden="false" customHeight="false" outlineLevel="0" collapsed="false"/>
    <row r="63" customFormat="false" ht="12.65" hidden="false" customHeight="false" outlineLevel="0" collapsed="false"/>
    <row r="64" customFormat="false" ht="12.65" hidden="false" customHeight="false" outlineLevel="0" collapsed="false"/>
    <row r="65" customFormat="false" ht="12.65" hidden="false" customHeight="false" outlineLevel="0" collapsed="false"/>
    <row r="66" customFormat="false" ht="12.65" hidden="false" customHeight="false" outlineLevel="0" collapsed="false"/>
    <row r="67" customFormat="false" ht="12.65" hidden="false" customHeight="false" outlineLevel="0" collapsed="false"/>
    <row r="68" customFormat="false" ht="12.65" hidden="false" customHeight="false" outlineLevel="0" collapsed="false"/>
    <row r="69" customFormat="false" ht="12.65" hidden="false" customHeight="false" outlineLevel="0" collapsed="false"/>
    <row r="70" customFormat="false" ht="12.65" hidden="false" customHeight="false" outlineLevel="0" collapsed="false"/>
    <row r="71" customFormat="false" ht="12.65" hidden="false" customHeight="false" outlineLevel="0" collapsed="false"/>
    <row r="72" customFormat="false" ht="12.65" hidden="false" customHeight="false" outlineLevel="0" collapsed="false"/>
    <row r="73" customFormat="false" ht="12.65" hidden="false" customHeight="false" outlineLevel="0" collapsed="false"/>
    <row r="74" customFormat="false" ht="12.65" hidden="false" customHeight="false" outlineLevel="0" collapsed="false"/>
    <row r="75" customFormat="false" ht="12.65" hidden="false" customHeight="false" outlineLevel="0" collapsed="false"/>
    <row r="76" customFormat="false" ht="12.65" hidden="false" customHeight="false" outlineLevel="0" collapsed="false"/>
    <row r="77" customFormat="false" ht="12.65" hidden="false" customHeight="false" outlineLevel="0" collapsed="false"/>
    <row r="78" customFormat="false" ht="12.65" hidden="false" customHeight="false" outlineLevel="0" collapsed="false"/>
    <row r="79" customFormat="false" ht="12.65" hidden="false" customHeight="false" outlineLevel="0" collapsed="false"/>
    <row r="80" customFormat="false" ht="12.65" hidden="false" customHeight="false" outlineLevel="0" collapsed="false"/>
    <row r="81" customFormat="false" ht="12.65" hidden="false" customHeight="false" outlineLevel="0" collapsed="false"/>
    <row r="82" customFormat="false" ht="12.65" hidden="false" customHeight="false" outlineLevel="0" collapsed="false"/>
    <row r="83" customFormat="false" ht="12.65" hidden="false" customHeight="false" outlineLevel="0" collapsed="false"/>
    <row r="84" customFormat="false" ht="12.65" hidden="false" customHeight="false" outlineLevel="0" collapsed="false"/>
    <row r="85" customFormat="false" ht="12.65" hidden="false" customHeight="false" outlineLevel="0" collapsed="false"/>
    <row r="86" customFormat="false" ht="12.65" hidden="false" customHeight="false" outlineLevel="0" collapsed="false"/>
    <row r="87" customFormat="false" ht="12.65" hidden="false" customHeight="false" outlineLevel="0" collapsed="false">
      <c r="H87" s="173" t="n">
        <f aca="false">Planilha_Aux_3__Mat_SemiPerman!D38</f>
        <v>0</v>
      </c>
    </row>
    <row r="88" customFormat="false" ht="12.65" hidden="false" customHeight="false" outlineLevel="0" collapsed="false">
      <c r="H88" s="173" t="n">
        <f aca="false">'Planilha_Aux_4_-_Mat_Perman'!D37</f>
        <v>0</v>
      </c>
    </row>
  </sheetData>
  <sheetProtection sheet="true" password="ddf8"/>
  <mergeCells count="15">
    <mergeCell ref="A1:E1"/>
    <mergeCell ref="A2:E2"/>
    <mergeCell ref="A3:E3"/>
    <mergeCell ref="A4:A6"/>
    <mergeCell ref="B4:C4"/>
    <mergeCell ref="B5:C5"/>
    <mergeCell ref="B6:C6"/>
    <mergeCell ref="A8:D8"/>
    <mergeCell ref="A9:E9"/>
    <mergeCell ref="A10:E10"/>
    <mergeCell ref="A11:A13"/>
    <mergeCell ref="B11:C11"/>
    <mergeCell ref="B12:C12"/>
    <mergeCell ref="B13:C13"/>
    <mergeCell ref="A15:D15"/>
  </mergeCells>
  <printOptions headings="false" gridLines="false" gridLinesSet="true" horizontalCentered="true" verticalCentered="false"/>
  <pageMargins left="0.196527777777778" right="0.196527777777778" top="0.39375" bottom="0.196527777777778" header="0.511811023622047" footer="0.511811023622047"/>
  <pageSetup paperSize="9" scale="84" fitToWidth="1" fitToHeight="1" pageOrder="overThenDown"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4"/>
  <sheetViews>
    <sheetView showFormulas="false" showGridLines="true" showRowColHeaders="true" showZeros="true" rightToLeft="false" tabSelected="false" showOutlineSymbols="true" defaultGridColor="true" view="normal" topLeftCell="A19" colorId="64" zoomScale="100" zoomScaleNormal="100" zoomScalePageLayoutView="100" workbookViewId="0">
      <selection pane="topLeft" activeCell="C4" activeCellId="0" sqref="C4"/>
    </sheetView>
  </sheetViews>
  <sheetFormatPr defaultColWidth="0.2734375" defaultRowHeight="12" customHeight="false" zeroHeight="false" outlineLevelRow="0" outlineLevelCol="0"/>
  <cols>
    <col collapsed="false" customWidth="true" hidden="false" outlineLevel="0" max="2" min="1" style="1" width="16.45"/>
    <col collapsed="false" customWidth="true" hidden="false" outlineLevel="0" max="3" min="3" style="1" width="58.45"/>
    <col collapsed="false" customWidth="true" hidden="false" outlineLevel="0" max="4" min="4" style="1" width="15.27"/>
    <col collapsed="false" customWidth="true" hidden="false" outlineLevel="0" max="5" min="5" style="1" width="16.45"/>
    <col collapsed="false" customWidth="true" hidden="false" outlineLevel="0" max="6" min="6" style="1" width="2"/>
    <col collapsed="false" customWidth="true" hidden="false" outlineLevel="0" max="7" min="7" style="1" width="13.63"/>
    <col collapsed="false" customWidth="true" hidden="false" outlineLevel="0" max="8" min="8" style="1" width="24.63"/>
    <col collapsed="false" customWidth="true" hidden="false" outlineLevel="0" max="9" min="9" style="1" width="12.54"/>
    <col collapsed="false" customWidth="true" hidden="false" outlineLevel="0" max="10" min="10" style="1" width="11.09"/>
    <col collapsed="false" customWidth="true" hidden="false" outlineLevel="0" max="12" min="11" style="1" width="1.82"/>
    <col collapsed="false" customWidth="false" hidden="false" outlineLevel="0" max="13" min="13" style="1" width="0.27"/>
  </cols>
  <sheetData>
    <row r="1" customFormat="false" ht="24.75" hidden="false" customHeight="true" outlineLevel="0" collapsed="false">
      <c r="A1" s="2" t="s">
        <v>738</v>
      </c>
      <c r="B1" s="2"/>
      <c r="C1" s="2"/>
      <c r="D1" s="2"/>
      <c r="E1" s="2"/>
    </row>
    <row r="2" customFormat="false" ht="9.75" hidden="false" customHeight="true" outlineLevel="0" collapsed="false">
      <c r="A2" s="182"/>
      <c r="B2" s="182"/>
      <c r="C2" s="182"/>
      <c r="D2" s="182"/>
      <c r="E2" s="182"/>
    </row>
    <row r="3" customFormat="false" ht="46.5" hidden="false" customHeight="true" outlineLevel="0" collapsed="false">
      <c r="A3" s="9" t="s">
        <v>739</v>
      </c>
      <c r="B3" s="9"/>
      <c r="C3" s="3" t="s">
        <v>740</v>
      </c>
      <c r="D3" s="366" t="s">
        <v>119</v>
      </c>
      <c r="E3" s="9" t="s">
        <v>741</v>
      </c>
    </row>
    <row r="4" customFormat="false" ht="18" hidden="false" customHeight="true" outlineLevel="0" collapsed="false">
      <c r="A4" s="13" t="s">
        <v>42</v>
      </c>
      <c r="B4" s="16" t="s">
        <v>742</v>
      </c>
      <c r="C4" s="367" t="n">
        <f aca="false">Preço_unitário_por_m²!E7</f>
        <v>0</v>
      </c>
      <c r="D4" s="368" t="n">
        <f aca="false">Produtividade_equipe_limpeza!D35</f>
        <v>8453</v>
      </c>
      <c r="E4" s="369" t="n">
        <f aca="false">C4*D4</f>
        <v>0</v>
      </c>
    </row>
    <row r="5" customFormat="false" ht="18" hidden="false" customHeight="true" outlineLevel="0" collapsed="false">
      <c r="A5" s="13" t="s">
        <v>73</v>
      </c>
      <c r="B5" s="16" t="s">
        <v>742</v>
      </c>
      <c r="C5" s="367" t="n">
        <f aca="false">Preço_unitário_por_m²!E14</f>
        <v>0</v>
      </c>
      <c r="D5" s="368" t="n">
        <f aca="false">Produtividade_equipe_limpeza!E35</f>
        <v>5743</v>
      </c>
      <c r="E5" s="369" t="n">
        <f aca="false">C5*D5</f>
        <v>0</v>
      </c>
    </row>
    <row r="6" customFormat="false" ht="36" hidden="false" customHeight="true" outlineLevel="0" collapsed="false">
      <c r="A6" s="9" t="s">
        <v>739</v>
      </c>
      <c r="B6" s="9"/>
      <c r="C6" s="3" t="s">
        <v>740</v>
      </c>
      <c r="D6" s="366" t="s">
        <v>743</v>
      </c>
      <c r="E6" s="9" t="s">
        <v>741</v>
      </c>
    </row>
    <row r="7" customFormat="false" ht="18" hidden="false" customHeight="true" outlineLevel="0" collapsed="false">
      <c r="A7" s="13" t="s">
        <v>743</v>
      </c>
      <c r="B7" s="16" t="s">
        <v>744</v>
      </c>
      <c r="C7" s="367" t="n">
        <f aca="false">Postos_de_Trabalho!F127</f>
        <v>0</v>
      </c>
      <c r="D7" s="368" t="n">
        <f aca="false">Identificação!F15</f>
        <v>1</v>
      </c>
      <c r="E7" s="369" t="n">
        <f aca="false">D7*C7</f>
        <v>0</v>
      </c>
    </row>
    <row r="8" customFormat="false" ht="18" hidden="false" customHeight="true" outlineLevel="0" collapsed="false">
      <c r="A8" s="13"/>
      <c r="B8" s="16" t="str">
        <f aca="false">Identificação!A17</f>
        <v>Copeiro(a)</v>
      </c>
      <c r="C8" s="367" t="n">
        <f aca="false">Postos_de_Trabalho!H127</f>
        <v>0</v>
      </c>
      <c r="D8" s="368" t="n">
        <f aca="false">Identificação!F17</f>
        <v>1</v>
      </c>
      <c r="E8" s="369" t="n">
        <f aca="false">D8*C8</f>
        <v>0</v>
      </c>
    </row>
    <row r="9" customFormat="false" ht="18" hidden="false" customHeight="true" outlineLevel="0" collapsed="false">
      <c r="A9" s="13"/>
      <c r="B9" s="16" t="str">
        <f aca="false">Identificação!A18</f>
        <v>Recepcionista</v>
      </c>
      <c r="C9" s="367" t="n">
        <f aca="false">Postos_de_Trabalho!I127</f>
        <v>0</v>
      </c>
      <c r="D9" s="368" t="n">
        <f aca="false">Identificação!F18</f>
        <v>2</v>
      </c>
      <c r="E9" s="369" t="n">
        <f aca="false">D9*C9</f>
        <v>0</v>
      </c>
    </row>
    <row r="10" customFormat="false" ht="18" hidden="false" customHeight="true" outlineLevel="0" collapsed="false">
      <c r="A10" s="13"/>
      <c r="B10" s="16" t="str">
        <f aca="false">Identificação!A19</f>
        <v>Jardineiro(a)</v>
      </c>
      <c r="C10" s="367" t="n">
        <f aca="false">Postos_de_Trabalho!J127</f>
        <v>0</v>
      </c>
      <c r="D10" s="368" t="n">
        <f aca="false">Identificação!F19</f>
        <v>1</v>
      </c>
      <c r="E10" s="369" t="n">
        <f aca="false">D10*C10</f>
        <v>0</v>
      </c>
    </row>
    <row r="11" customFormat="false" ht="18" hidden="false" customHeight="true" outlineLevel="0" collapsed="false">
      <c r="A11" s="9" t="s">
        <v>745</v>
      </c>
      <c r="B11" s="9"/>
      <c r="C11" s="9"/>
      <c r="D11" s="370" t="n">
        <f aca="false">SUM(D7:D10)+Produtividade_equipe_limpeza!D37+Produtividade_equipe_limpeza!E37</f>
        <v>14</v>
      </c>
      <c r="E11" s="371" t="n">
        <f aca="false">SUM(E4:E10)</f>
        <v>0</v>
      </c>
    </row>
    <row r="12" customFormat="false" ht="13.5" hidden="false" customHeight="true" outlineLevel="0" collapsed="false">
      <c r="D12" s="372"/>
    </row>
    <row r="13" customFormat="false" ht="24.75" hidden="false" customHeight="true" outlineLevel="0" collapsed="false">
      <c r="A13" s="2" t="s">
        <v>746</v>
      </c>
      <c r="B13" s="2"/>
      <c r="C13" s="2"/>
      <c r="D13" s="2"/>
      <c r="E13" s="2"/>
      <c r="G13" s="373" t="s">
        <v>747</v>
      </c>
      <c r="H13" s="373"/>
      <c r="I13" s="373"/>
      <c r="J13" s="373"/>
    </row>
    <row r="14" customFormat="false" ht="18" hidden="false" customHeight="true" outlineLevel="0" collapsed="false">
      <c r="A14" s="20" t="s">
        <v>748</v>
      </c>
      <c r="B14" s="20"/>
      <c r="C14" s="20"/>
      <c r="D14" s="20"/>
      <c r="E14" s="369" t="n">
        <f aca="false">E11</f>
        <v>0</v>
      </c>
      <c r="G14" s="374"/>
      <c r="H14" s="374"/>
      <c r="I14" s="374"/>
      <c r="J14" s="374"/>
    </row>
    <row r="15" customFormat="false" ht="18" hidden="false" customHeight="true" outlineLevel="0" collapsed="false">
      <c r="A15" s="101" t="s">
        <v>749</v>
      </c>
      <c r="B15" s="101"/>
      <c r="C15" s="101"/>
      <c r="D15" s="101"/>
      <c r="E15" s="369" t="n">
        <f aca="false">'Planilha_Auxiliar_6_-_COMPLEMEN'!D220</f>
        <v>0</v>
      </c>
      <c r="G15" s="373" t="s">
        <v>739</v>
      </c>
      <c r="H15" s="375" t="s">
        <v>740</v>
      </c>
      <c r="I15" s="376" t="s">
        <v>750</v>
      </c>
      <c r="J15" s="373" t="s">
        <v>741</v>
      </c>
    </row>
    <row r="16" customFormat="false" ht="18" hidden="false" customHeight="true" outlineLevel="0" collapsed="false">
      <c r="A16" s="9" t="s">
        <v>751</v>
      </c>
      <c r="B16" s="9"/>
      <c r="C16" s="9"/>
      <c r="D16" s="9"/>
      <c r="E16" s="371" t="n">
        <f aca="false">ROUND(SUM(E14:E15),2)</f>
        <v>0</v>
      </c>
      <c r="G16" s="377" t="s">
        <v>25</v>
      </c>
      <c r="H16" s="378" t="n">
        <f aca="false">Postos_de_Trabalho!G127</f>
        <v>0</v>
      </c>
      <c r="I16" s="379" t="n">
        <f aca="false">Identificação!F16</f>
        <v>9</v>
      </c>
      <c r="J16" s="380" t="n">
        <f aca="false">H16*I16</f>
        <v>0</v>
      </c>
    </row>
    <row r="17" customFormat="false" ht="18" hidden="false" customHeight="true" outlineLevel="0" collapsed="false">
      <c r="A17" s="9" t="s">
        <v>752</v>
      </c>
      <c r="B17" s="9"/>
      <c r="C17" s="9"/>
      <c r="D17" s="9"/>
      <c r="E17" s="371" t="n">
        <f aca="false">ROUND(E16*12,2)</f>
        <v>0</v>
      </c>
      <c r="G17" s="373" t="s">
        <v>745</v>
      </c>
      <c r="H17" s="373"/>
      <c r="I17" s="381" t="n">
        <f aca="false">SUM(I16)</f>
        <v>9</v>
      </c>
      <c r="J17" s="382" t="n">
        <f aca="false">SUM(J16)</f>
        <v>0</v>
      </c>
    </row>
    <row r="18" customFormat="false" ht="18" hidden="false" customHeight="true" outlineLevel="0" collapsed="false">
      <c r="A18" s="101" t="s">
        <v>753</v>
      </c>
      <c r="B18" s="101"/>
      <c r="C18" s="101"/>
      <c r="D18" s="383" t="n">
        <v>0.02</v>
      </c>
      <c r="E18" s="369" t="n">
        <f aca="false">E17*D18</f>
        <v>0</v>
      </c>
    </row>
    <row r="19" customFormat="false" ht="18" hidden="false" customHeight="true" outlineLevel="0" collapsed="false">
      <c r="A19" s="101" t="s">
        <v>754</v>
      </c>
      <c r="B19" s="101"/>
      <c r="C19" s="101"/>
      <c r="D19" s="101"/>
      <c r="E19" s="369" t="n">
        <f aca="false">ROUND('Planilha_Auxiliar_6_-_COMPLEMEN'!D229,2)</f>
        <v>0</v>
      </c>
    </row>
    <row r="20" customFormat="false" ht="18" hidden="false" customHeight="true" outlineLevel="0" collapsed="false">
      <c r="A20" s="101" t="s">
        <v>755</v>
      </c>
      <c r="B20" s="101"/>
      <c r="C20" s="101"/>
      <c r="D20" s="101"/>
      <c r="E20" s="369" t="n">
        <f aca="false">ROUND('Planilha_Auxiliar_6_-_COMPLEMEN'!D225,2)</f>
        <v>0</v>
      </c>
    </row>
    <row r="21" customFormat="false" ht="18" hidden="false" customHeight="true" outlineLevel="0" collapsed="false">
      <c r="A21" s="9" t="s">
        <v>756</v>
      </c>
      <c r="B21" s="9"/>
      <c r="C21" s="9"/>
      <c r="D21" s="9"/>
      <c r="E21" s="371" t="n">
        <f aca="false">ROUND(E17*5+E18*5+E19+E20*5,2)</f>
        <v>0</v>
      </c>
    </row>
    <row r="22" customFormat="false" ht="18" hidden="false" customHeight="true" outlineLevel="0" collapsed="false">
      <c r="A22" s="384"/>
      <c r="B22" s="217"/>
      <c r="C22" s="217"/>
      <c r="D22" s="217"/>
      <c r="E22" s="217"/>
    </row>
    <row r="23" customFormat="false" ht="15.75" hidden="false" customHeight="true" outlineLevel="0" collapsed="false">
      <c r="A23" s="385" t="s">
        <v>757</v>
      </c>
      <c r="B23" s="385"/>
      <c r="C23" s="385"/>
      <c r="D23" s="385"/>
      <c r="E23" s="385"/>
    </row>
    <row r="24" customFormat="false" ht="15.75" hidden="false" customHeight="true" outlineLevel="0" collapsed="false">
      <c r="A24" s="188" t="s">
        <v>758</v>
      </c>
      <c r="B24" s="188"/>
      <c r="C24" s="188"/>
      <c r="D24" s="188"/>
      <c r="E24" s="188"/>
    </row>
  </sheetData>
  <sheetProtection algorithmName="SHA-512" hashValue="4i++F0gkTI58wCJyLAS9+W+awIoO6Qm/xLyEsgy1M7dtoHiaCem2+yVHdfztcQrRwMnWuS8rrQ8gJwVjvryNHQ==" saltValue="ykszpIusRM6zaWraD235xA==" spinCount="100000" sheet="true" objects="true" scenarios="true"/>
  <mergeCells count="19">
    <mergeCell ref="A1:E1"/>
    <mergeCell ref="A3:B3"/>
    <mergeCell ref="A6:B6"/>
    <mergeCell ref="A7:A10"/>
    <mergeCell ref="A11:C11"/>
    <mergeCell ref="A13:E13"/>
    <mergeCell ref="G13:J13"/>
    <mergeCell ref="A14:D14"/>
    <mergeCell ref="A15:D15"/>
    <mergeCell ref="A16:D16"/>
    <mergeCell ref="A17:D17"/>
    <mergeCell ref="G17:H17"/>
    <mergeCell ref="A18:C18"/>
    <mergeCell ref="A19:D19"/>
    <mergeCell ref="A20:D20"/>
    <mergeCell ref="A21:D21"/>
    <mergeCell ref="B22:E22"/>
    <mergeCell ref="A23:E23"/>
    <mergeCell ref="A24:E24"/>
  </mergeCells>
  <printOptions headings="false" gridLines="false" gridLinesSet="true" horizontalCentered="true" verticalCentered="false"/>
  <pageMargins left="0.196527777777778" right="0.196527777777778" top="0.39375" bottom="0.196527777777778" header="0.511811023622047" footer="0.511811023622047"/>
  <pageSetup paperSize="9" scale="100" fitToWidth="1" fitToHeight="1" pageOrder="overThenDown" orientation="landscape"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0.2734375" defaultRowHeight="12" customHeight="false" zeroHeight="false" outlineLevelRow="0" outlineLevelCol="0"/>
  <cols>
    <col collapsed="false" customWidth="true" hidden="false" outlineLevel="0" max="1" min="1" style="1" width="25.18"/>
    <col collapsed="false" customWidth="true" hidden="false" outlineLevel="0" max="4" min="2" style="1" width="11.54"/>
    <col collapsed="false" customWidth="true" hidden="false" outlineLevel="0" max="5" min="5" style="1" width="13.82"/>
    <col collapsed="false" customWidth="true" hidden="false" outlineLevel="0" max="6" min="6" style="1" width="16"/>
    <col collapsed="false" customWidth="true" hidden="false" outlineLevel="0" max="7" min="7" style="1" width="13.82"/>
    <col collapsed="false" customWidth="true" hidden="false" outlineLevel="0" max="8" min="8" style="1" width="13.73"/>
    <col collapsed="false" customWidth="true" hidden="false" outlineLevel="0" max="9" min="9" style="1" width="14.54"/>
    <col collapsed="false" customWidth="true" hidden="false" outlineLevel="0" max="10" min="10" style="1" width="17.73"/>
    <col collapsed="false" customWidth="true" hidden="false" outlineLevel="0" max="11" min="11" style="1" width="16.18"/>
    <col collapsed="false" customWidth="true" hidden="false" outlineLevel="0" max="12" min="12" style="1" width="3.45"/>
    <col collapsed="false" customWidth="false" hidden="false" outlineLevel="0" max="18" min="13" style="1" width="0.27"/>
    <col collapsed="false" customWidth="true" hidden="false" outlineLevel="0" max="64" min="19" style="1" width="0.45"/>
  </cols>
  <sheetData>
    <row r="1" customFormat="false" ht="24.75" hidden="false" customHeight="true" outlineLevel="0" collapsed="false">
      <c r="A1" s="205" t="s">
        <v>759</v>
      </c>
      <c r="B1" s="205"/>
      <c r="C1" s="205"/>
      <c r="D1" s="205"/>
      <c r="E1" s="205"/>
      <c r="F1" s="205"/>
      <c r="G1" s="205"/>
      <c r="H1" s="205"/>
      <c r="I1" s="205"/>
      <c r="J1" s="205"/>
      <c r="K1" s="205"/>
    </row>
    <row r="2" customFormat="false" ht="27.75" hidden="false" customHeight="true" outlineLevel="0" collapsed="false">
      <c r="A2" s="3" t="s">
        <v>760</v>
      </c>
      <c r="B2" s="3" t="s">
        <v>761</v>
      </c>
      <c r="C2" s="3" t="s">
        <v>762</v>
      </c>
      <c r="D2" s="3" t="s">
        <v>763</v>
      </c>
      <c r="E2" s="3" t="s">
        <v>764</v>
      </c>
      <c r="F2" s="3"/>
      <c r="G2" s="3"/>
      <c r="H2" s="3" t="s">
        <v>765</v>
      </c>
      <c r="I2" s="3" t="s">
        <v>766</v>
      </c>
      <c r="J2" s="3" t="s">
        <v>767</v>
      </c>
      <c r="K2" s="3" t="s">
        <v>768</v>
      </c>
    </row>
    <row r="3" customFormat="false" ht="85.5" hidden="false" customHeight="true" outlineLevel="0" collapsed="false">
      <c r="A3" s="3"/>
      <c r="B3" s="3"/>
      <c r="C3" s="3"/>
      <c r="D3" s="3"/>
      <c r="E3" s="3" t="s">
        <v>769</v>
      </c>
      <c r="F3" s="3" t="s">
        <v>770</v>
      </c>
      <c r="G3" s="3" t="s">
        <v>771</v>
      </c>
      <c r="H3" s="3"/>
      <c r="I3" s="3"/>
      <c r="J3" s="3"/>
      <c r="K3" s="3"/>
    </row>
    <row r="4" customFormat="false" ht="16" hidden="false" customHeight="false" outlineLevel="0" collapsed="false">
      <c r="A4" s="386" t="str">
        <f aca="false">Identificação!A15</f>
        <v>Encarregado de Função</v>
      </c>
      <c r="B4" s="18" t="n">
        <f aca="false">Identificação!F15</f>
        <v>1</v>
      </c>
      <c r="C4" s="16" t="n">
        <v>1</v>
      </c>
      <c r="D4" s="187" t="n">
        <f aca="false">Postos_de_Trabalho!F24</f>
        <v>0</v>
      </c>
      <c r="E4" s="365" t="n">
        <f aca="false">D4*1/12</f>
        <v>0</v>
      </c>
      <c r="F4" s="365" t="n">
        <f aca="false">D4*((1/11)+(1/11/3))</f>
        <v>0</v>
      </c>
      <c r="G4" s="365" t="n">
        <f aca="false">(D4+E4+F4)*8%*40%</f>
        <v>0</v>
      </c>
      <c r="H4" s="365" t="n">
        <f aca="false">(E4+F4)*Postos_de_Trabalho!$E$43</f>
        <v>0</v>
      </c>
      <c r="I4" s="365" t="n">
        <f aca="false">SUM(E4:H4)</f>
        <v>0</v>
      </c>
      <c r="J4" s="365" t="n">
        <f aca="false">B4*C4*I4</f>
        <v>0</v>
      </c>
      <c r="K4" s="27" t="n">
        <f aca="false">IF(D4&gt;0,I4/D4)</f>
        <v>0</v>
      </c>
    </row>
    <row r="5" customFormat="false" ht="16" hidden="false" customHeight="false" outlineLevel="0" collapsed="false">
      <c r="A5" s="130" t="str">
        <f aca="false">Identificação!A16</f>
        <v>Servente</v>
      </c>
      <c r="B5" s="18" t="n">
        <f aca="false">Identificação!F16</f>
        <v>9</v>
      </c>
      <c r="C5" s="16" t="n">
        <v>1</v>
      </c>
      <c r="D5" s="187" t="n">
        <f aca="false">Postos_de_Trabalho!G24</f>
        <v>0</v>
      </c>
      <c r="E5" s="365" t="n">
        <f aca="false">D5*1/12</f>
        <v>0</v>
      </c>
      <c r="F5" s="365" t="n">
        <f aca="false">D5*((1/11)+(1/11/3))</f>
        <v>0</v>
      </c>
      <c r="G5" s="365" t="n">
        <f aca="false">(D5+E5+F5)*8%*40%</f>
        <v>0</v>
      </c>
      <c r="H5" s="365" t="n">
        <f aca="false">(E5+F5)*Postos_de_Trabalho!$E$43</f>
        <v>0</v>
      </c>
      <c r="I5" s="365" t="n">
        <f aca="false">SUM(E5:H5)</f>
        <v>0</v>
      </c>
      <c r="J5" s="365" t="n">
        <f aca="false">B5*C5*I5</f>
        <v>0</v>
      </c>
      <c r="K5" s="27" t="n">
        <f aca="false">IF(D5&gt;0,I5/D5)</f>
        <v>0</v>
      </c>
    </row>
    <row r="6" customFormat="false" ht="16" hidden="false" customHeight="false" outlineLevel="0" collapsed="false">
      <c r="A6" s="130" t="str">
        <f aca="false">Identificação!A17</f>
        <v>Copeiro(a)</v>
      </c>
      <c r="B6" s="18" t="n">
        <f aca="false">Identificação!F17</f>
        <v>1</v>
      </c>
      <c r="C6" s="16" t="n">
        <v>1</v>
      </c>
      <c r="D6" s="187" t="n">
        <f aca="false">Postos_de_Trabalho!H24</f>
        <v>0</v>
      </c>
      <c r="E6" s="365" t="n">
        <f aca="false">D6*1/12</f>
        <v>0</v>
      </c>
      <c r="F6" s="365" t="n">
        <f aca="false">D6*((1/11)+(1/11/3))</f>
        <v>0</v>
      </c>
      <c r="G6" s="365" t="n">
        <f aca="false">(D6+E6+F6)*8%*40%</f>
        <v>0</v>
      </c>
      <c r="H6" s="365" t="n">
        <f aca="false">(E6+F6)*Postos_de_Trabalho!$E$43</f>
        <v>0</v>
      </c>
      <c r="I6" s="365" t="n">
        <f aca="false">SUM(E6:H6)</f>
        <v>0</v>
      </c>
      <c r="J6" s="365" t="n">
        <f aca="false">B6*C6*I6</f>
        <v>0</v>
      </c>
      <c r="K6" s="27" t="n">
        <f aca="false">IF(D6&gt;0,I6/D6)</f>
        <v>0</v>
      </c>
    </row>
    <row r="7" customFormat="false" ht="16" hidden="false" customHeight="false" outlineLevel="0" collapsed="false">
      <c r="A7" s="130" t="str">
        <f aca="false">Identificação!A18</f>
        <v>Recepcionista</v>
      </c>
      <c r="B7" s="142" t="n">
        <f aca="false">Identificação!F18</f>
        <v>2</v>
      </c>
      <c r="C7" s="16" t="n">
        <v>1</v>
      </c>
      <c r="D7" s="187" t="n">
        <f aca="false">Postos_de_Trabalho!I24</f>
        <v>0</v>
      </c>
      <c r="E7" s="365" t="n">
        <f aca="false">D7*1/12</f>
        <v>0</v>
      </c>
      <c r="F7" s="365" t="n">
        <f aca="false">D7*((1/11)+(1/11/3))</f>
        <v>0</v>
      </c>
      <c r="G7" s="365" t="n">
        <f aca="false">(D7+E7+F7)*8%*40%</f>
        <v>0</v>
      </c>
      <c r="H7" s="365" t="n">
        <f aca="false">(E7+F7)*Postos_de_Trabalho!$E$43</f>
        <v>0</v>
      </c>
      <c r="I7" s="365" t="n">
        <f aca="false">SUM(E7:H7)</f>
        <v>0</v>
      </c>
      <c r="J7" s="365" t="n">
        <f aca="false">B7*C7*I7</f>
        <v>0</v>
      </c>
      <c r="K7" s="27" t="n">
        <f aca="false">IF(D7&gt;0,I7/D7)</f>
        <v>0</v>
      </c>
    </row>
    <row r="8" customFormat="false" ht="16" hidden="false" customHeight="false" outlineLevel="0" collapsed="false">
      <c r="A8" s="130" t="str">
        <f aca="false">Identificação!A19</f>
        <v>Jardineiro(a)</v>
      </c>
      <c r="B8" s="142" t="n">
        <f aca="false">Identificação!F19</f>
        <v>1</v>
      </c>
      <c r="C8" s="16" t="n">
        <v>1</v>
      </c>
      <c r="D8" s="187" t="n">
        <f aca="false">Postos_de_Trabalho!J24</f>
        <v>0</v>
      </c>
      <c r="E8" s="365" t="n">
        <f aca="false">D8*1/12</f>
        <v>0</v>
      </c>
      <c r="F8" s="365" t="n">
        <f aca="false">D8*((1/11)+(1/11/3))</f>
        <v>0</v>
      </c>
      <c r="G8" s="365" t="n">
        <f aca="false">(D8+E8+F8)*8%*40%</f>
        <v>0</v>
      </c>
      <c r="H8" s="365" t="n">
        <f aca="false">(E8+F8)*Postos_de_Trabalho!$E$43</f>
        <v>0</v>
      </c>
      <c r="I8" s="365" t="n">
        <f aca="false">SUM(E8:H8)</f>
        <v>0</v>
      </c>
      <c r="J8" s="365" t="n">
        <f aca="false">B8*C8*I8</f>
        <v>0</v>
      </c>
      <c r="K8" s="27" t="n">
        <f aca="false">IF(D8&gt;0,I8/D8)</f>
        <v>0</v>
      </c>
    </row>
    <row r="9" customFormat="false" ht="19.5" hidden="false" customHeight="true" outlineLevel="0" collapsed="false">
      <c r="A9" s="3" t="s">
        <v>772</v>
      </c>
      <c r="B9" s="3"/>
      <c r="C9" s="3"/>
      <c r="D9" s="3"/>
      <c r="E9" s="3"/>
      <c r="F9" s="3"/>
      <c r="G9" s="3"/>
      <c r="H9" s="3"/>
      <c r="I9" s="3"/>
      <c r="J9" s="184" t="n">
        <f aca="false">SUM(J4:J8)</f>
        <v>0</v>
      </c>
      <c r="K9" s="387"/>
    </row>
    <row r="10" customFormat="false" ht="19.5" hidden="false" customHeight="true" outlineLevel="0" collapsed="false">
      <c r="A10" s="3" t="s">
        <v>773</v>
      </c>
      <c r="B10" s="3"/>
      <c r="C10" s="3"/>
      <c r="D10" s="3"/>
      <c r="E10" s="3"/>
      <c r="F10" s="3"/>
      <c r="G10" s="3"/>
      <c r="H10" s="3"/>
      <c r="I10" s="3"/>
      <c r="J10" s="184" t="n">
        <f aca="false">12*J9</f>
        <v>0</v>
      </c>
      <c r="K10" s="353"/>
    </row>
    <row r="12" customFormat="false" ht="15" hidden="false" customHeight="true" outlineLevel="0" collapsed="false"/>
  </sheetData>
  <sheetProtection algorithmName="SHA-512" hashValue="Z+iACnheJAF8b2UfuV5fK9Iusd7BqsjXZLshVvrAj70fOqEnK879bah90CpBHe8aKigHG0Y3tH093/dVvTIeBA==" saltValue="cFgCV3CBN00AKBC1qUCL3w==" spinCount="100000" sheet="true"/>
  <mergeCells count="12">
    <mergeCell ref="A1:K1"/>
    <mergeCell ref="A2:A3"/>
    <mergeCell ref="B2:B3"/>
    <mergeCell ref="C2:C3"/>
    <mergeCell ref="D2:D3"/>
    <mergeCell ref="E2:G2"/>
    <mergeCell ref="H2:H3"/>
    <mergeCell ref="I2:I3"/>
    <mergeCell ref="J2:J3"/>
    <mergeCell ref="K2:K3"/>
    <mergeCell ref="A9:I9"/>
    <mergeCell ref="A10:I10"/>
  </mergeCells>
  <printOptions headings="false" gridLines="false" gridLinesSet="true" horizontalCentered="true" verticalCentered="false"/>
  <pageMargins left="0.196527777777778" right="0.196527777777778" top="0.39375" bottom="0.196527777777778" header="0.511811023622047" footer="0.511811023622047"/>
  <pageSetup paperSize="9" scale="100" fitToWidth="1" fitToHeight="1" pageOrder="overThenDown"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TotalTime>
  <Application>LibreOffice/25.8.6.2$Windows_X86_64 LibreOffice_project/b4b39682cd9868fa725bc664aff94278d315bd04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2020-06-10T16:56:30Z</dcterms:created>
  <dc:creator>Alexandre</dc:creator>
  <dc:description/>
  <dc:language>pt-BR</dc:language>
  <cp:lastModifiedBy>Luiz Felipe Goncalves de Albuquerque</cp:lastModifiedBy>
  <dcterms:modified xsi:type="dcterms:W3CDTF">2026-05-22T13:29:38Z</dcterms:modified>
  <cp:revision>458</cp:revision>
  <dc:subject/>
  <dc:title/>
</cp:coreProperties>
</file>

<file path=docProps/custom.xml><?xml version="1.0" encoding="utf-8"?>
<Properties xmlns="http://schemas.openxmlformats.org/officeDocument/2006/custom-properties" xmlns:vt="http://schemas.openxmlformats.org/officeDocument/2006/docPropsVTypes"/>
</file>